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959FD00C-1211-441D-815F-3BDF8153114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<sst xmlns="http://schemas.openxmlformats.org/spreadsheetml/2006/main" count="16724" uniqueCount="2420">
  <si>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</si>
  <si>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</si>
  <si>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</si>
  <si>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</si>
  <si>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</si>
  <si>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</si>
  <si>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</si>
  <si>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</si>
  <si>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</si>
  <si>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</si>
  <si>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</si>
  <si>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</si>
  <si>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</si>
  <si>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</si>
  <si>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</si>
  <si>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</si>
  <si>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</si>
  <si>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</si>
  <si>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</si>
  <si>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</si>
  <si>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</si>
  <si>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</si>
  <si>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</si>
  <si>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</si>
  <si>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</si>
  <si>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</si>
  <si>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</si>
  <si>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</si>
  <si>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</si>
  <si>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</si>
  <si>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</si>
  <si>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</si>
  <si>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</si>
  <si>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</si>
  <si>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</si>
  <si>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</si>
  <si>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</si>
  <si>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</si>
  <si>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</si>
  <si>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</si>
  <si>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</si>
  <si>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</si>
  <si>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</si>
  <si>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</si>
  <si>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</si>
  <si>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</si>
  <si>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</si>
  <si>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</si>
  <si>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</si>
  <si>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</si>
  <si>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</si>
  <si>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</si>
  <si>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</si>
  <si>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</si>
  <si>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</si>
  <si>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</si>
  <si>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</si>
  <si>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</si>
  <si>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</si>
  <si>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</si>
  <si>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</si>
  <si>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</si>
  <si>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</si>
  <si>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</si>
  <si>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</si>
  <si>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</si>
  <si>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</si>
  <si>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</si>
  <si>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</si>
  <si>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</si>
  <si>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</si>
  <si>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</si>
  <si>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</si>
  <si>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</si>
  <si>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</si>
  <si>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</si>
  <si>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</si>
  <si>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</si>
  <si>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</si>
  <si>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</si>
  <si>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</si>
  <si>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</si>
  <si>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</si>
  <si>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</si>
  <si>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</si>
  <si>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</si>
  <si>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</si>
  <si>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</si>
  <si>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</si>
  <si>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</si>
  <si>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</si>
  <si>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</si>
  <si>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</si>
  <si>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</si>
  <si>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</si>
  <si>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</si>
  <si>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</si>
  <si>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</si>
  <si>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</si>
  <si>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</si>
  <si>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</si>
  <si>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</si>
  <si>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</si>
  <si>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</si>
  <si>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</si>
  <si>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</si>
  <si>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</si>
  <si>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</si>
  <si>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</si>
  <si>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</si>
  <si>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</si>
  <si>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</si>
  <si>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</si>
  <si>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</si>
  <si>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</si>
  <si>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</si>
  <si>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</si>
  <si>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</si>
  <si>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</si>
  <si>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</si>
  <si>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</si>
  <si>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</si>
  <si>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</si>
  <si>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</si>
  <si>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</si>
  <si>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</si>
  <si>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</si>
  <si>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</si>
  <si>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</si>
  <si>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</si>
  <si>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</si>
  <si>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</si>
  <si>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</si>
  <si>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</si>
  <si>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</si>
  <si>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</si>
  <si>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</si>
  <si>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</si>
  <si>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</si>
  <si>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</si>
  <si>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</si>
  <si>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</si>
  <si>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</si>
  <si>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</si>
  <si>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</si>
  <si>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</si>
  <si>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</si>
  <si>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</si>
  <si>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</si>
  <si>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</si>
  <si>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</si>
  <si>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</si>
  <si>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</si>
  <si>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</si>
  <si>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</si>
  <si>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</si>
  <si>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</si>
  <si>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</si>
  <si>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</si>
  <si>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</si>
  <si>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</si>
  <si>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</si>
  <si>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</si>
  <si>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</si>
  <si>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</si>
  <si>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</si>
  <si>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</si>
  <si>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</si>
  <si>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</si>
  <si>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</si>
  <si>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</si>
  <si>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</si>
  <si>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</si>
  <si>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</si>
  <si>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</si>
  <si>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</si>
  <si>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</si>
  <si>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</si>
  <si>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</si>
  <si>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</si>
  <si>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</si>
  <si>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</si>
  <si>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</si>
  <si>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</si>
  <si>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</si>
  <si>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</si>
  <si>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</si>
  <si>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</si>
  <si>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</si>
  <si>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</si>
  <si>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</si>
  <si>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</si>
  <si>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</si>
  <si>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</si>
  <si>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</si>
  <si>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</si>
  <si>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</si>
  <si>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</si>
  <si>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</si>
  <si>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</si>
  <si>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</si>
  <si>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</si>
  <si>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</si>
  <si>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</si>
  <si>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</si>
  <si>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</si>
  <si>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</si>
  <si>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</si>
  <si>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</si>
  <si>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</si>
  <si>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</si>
  <si>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</si>
  <si>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</si>
  <si>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</si>
  <si>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</si>
  <si>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</si>
  <si>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</si>
  <si>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</si>
  <si>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</si>
  <si>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</si>
  <si>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</si>
  <si>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</si>
  <si>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</si>
  <si>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</si>
  <si>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</si>
  <si>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</si>
  <si>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</si>
  <si>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</si>
  <si>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</si>
  <si>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</si>
  <si>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</si>
  <si>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</si>
  <si>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</si>
  <si>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</si>
  <si>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</si>
  <si>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</si>
  <si>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</si>
  <si>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</si>
  <si>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</si>
  <si>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</si>
  <si>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</si>
  <si>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</si>
  <si>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</si>
  <si>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</si>
  <si>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</si>
  <si>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</si>
  <si>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</si>
  <si>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</si>
  <si>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</si>
  <si>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</si>
  <si>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</si>
  <si>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</si>
  <si>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</si>
  <si>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</si>
  <si>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</si>
  <si>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</si>
  <si>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</si>
  <si>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</si>
  <si>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</si>
  <si>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</si>
  <si>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</si>
  <si>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</si>
  <si>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</si>
  <si>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</si>
  <si>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</si>
  <si>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</si>
  <si>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</si>
  <si>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</si>
  <si>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</si>
  <si>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</si>
  <si>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</si>
  <si>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</si>
  <si>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</si>
  <si>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</si>
  <si>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</si>
  <si>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</si>
  <si>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</si>
  <si>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</si>
  <si>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</si>
  <si>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</si>
  <si>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</si>
  <si>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</si>
  <si>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</si>
  <si>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</si>
  <si>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</si>
  <si>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</si>
  <si>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</si>
  <si>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</si>
  <si>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</si>
  <si>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</si>
  <si>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</si>
  <si>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</si>
  <si>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</si>
  <si>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</si>
  <si>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</si>
  <si>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</si>
  <si>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</si>
  <si>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</si>
  <si>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</si>
  <si>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</si>
  <si>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</si>
  <si>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</si>
  <si>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</si>
  <si>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</si>
  <si>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</si>
  <si>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</si>
  <si>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</si>
  <si>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</si>
  <si>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</si>
  <si>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</si>
  <si>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</si>
  <si>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</si>
  <si>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</si>
  <si>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</si>
  <si>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</si>
  <si>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</si>
  <si>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</si>
  <si>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</si>
  <si>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</si>
  <si>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</si>
  <si>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</si>
  <si>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</si>
  <si>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</si>
  <si>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</si>
  <si>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</si>
  <si>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</si>
  <si>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</si>
  <si>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</si>
  <si>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</si>
  <si>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</si>
  <si>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</si>
  <si>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</si>
  <si>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</si>
  <si>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</si>
  <si>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</si>
  <si>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</si>
  <si>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</si>
  <si>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</si>
  <si>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</si>
  <si>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</si>
  <si>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</si>
  <si>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</si>
  <si>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</si>
  <si>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</si>
  <si>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</si>
  <si>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</si>
  <si>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</si>
  <si>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</si>
  <si>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</si>
  <si>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</si>
  <si>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</si>
  <si>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</si>
  <si>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</si>
  <si>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</si>
  <si>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</si>
  <si>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</si>
  <si>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</si>
  <si>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</si>
  <si>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</si>
  <si>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</si>
  <si>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</si>
  <si>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</si>
  <si>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</si>
  <si>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</si>
  <si>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</si>
  <si>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</si>
  <si>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</si>
  <si>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</si>
  <si>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</si>
  <si>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</si>
  <si>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</si>
  <si>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</si>
  <si>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</si>
  <si>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</si>
  <si>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</si>
  <si>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</si>
  <si>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</si>
  <si>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</si>
  <si>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</si>
  <si>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</si>
  <si>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</si>
  <si>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</si>
  <si>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</si>
  <si>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</si>
  <si>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</si>
  <si>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</si>
  <si>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</si>
  <si>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</si>
  <si>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</si>
  <si>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</si>
  <si>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</si>
  <si>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</si>
  <si>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</si>
  <si>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</si>
  <si>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</si>
  <si>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</si>
  <si>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</si>
  <si>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</si>
  <si>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</si>
  <si>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</si>
  <si>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</si>
  <si>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</si>
  <si>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</si>
  <si>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</si>
  <si>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</si>
  <si>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</si>
  <si>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</si>
  <si>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</si>
  <si>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</si>
  <si>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</si>
  <si>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</si>
  <si>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</si>
  <si>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</si>
  <si>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</si>
  <si>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</si>
  <si>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</si>
  <si>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</si>
  <si>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</si>
  <si>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</si>
  <si>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</si>
  <si>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</si>
  <si>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</si>
  <si>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</si>
  <si>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</si>
  <si>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</si>
  <si>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</si>
  <si>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</si>
  <si>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</si>
  <si>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</si>
  <si>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</si>
  <si>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</si>
  <si>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</si>
  <si>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</si>
  <si>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</si>
  <si>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</si>
  <si>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</si>
  <si>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</si>
  <si>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</si>
  <si>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</si>
  <si>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</si>
  <si>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</si>
  <si>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</si>
  <si>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</si>
  <si>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</si>
  <si>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</si>
  <si>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</si>
  <si>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</si>
  <si>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</si>
  <si>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</si>
  <si>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</si>
  <si>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</si>
  <si>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</si>
  <si>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</si>
  <si>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</si>
  <si>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</si>
  <si>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</si>
  <si>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</si>
  <si>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</si>
  <si>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</si>
  <si>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</si>
  <si>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</si>
  <si>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</si>
  <si>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</si>
  <si>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</si>
  <si>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</si>
  <si>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</si>
  <si>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</si>
  <si>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</si>
  <si>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</si>
  <si>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</si>
  <si>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</si>
  <si>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</si>
  <si>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</si>
  <si>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</si>
  <si>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</si>
  <si>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</si>
  <si>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</si>
  <si>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</si>
  <si>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</si>
  <si>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</si>
  <si>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</si>
  <si>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</si>
  <si>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</si>
  <si>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</si>
  <si>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</si>
  <si>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</si>
  <si>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</si>
  <si>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</si>
  <si>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</si>
  <si>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</si>
  <si>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</si>
  <si>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</si>
  <si>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</si>
  <si>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</si>
  <si>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</si>
  <si>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</si>
  <si>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</si>
  <si>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</si>
  <si>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</si>
  <si>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</si>
  <si>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</si>
  <si>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</si>
  <si>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</si>
  <si>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</si>
  <si>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</si>
  <si>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</si>
  <si>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</si>
  <si>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</si>
  <si>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</si>
  <si>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</si>
  <si>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</si>
  <si>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</si>
  <si>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</si>
  <si>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</si>
  <si>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</si>
  <si>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</si>
  <si>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</si>
  <si>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</si>
  <si>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</si>
  <si>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</si>
  <si>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</si>
  <si>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</si>
  <si>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</si>
  <si>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</si>
  <si>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</si>
  <si>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</si>
  <si>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</si>
  <si>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</si>
  <si>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</si>
  <si>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</si>
  <si>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</si>
  <si>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</si>
  <si>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</si>
  <si>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</si>
  <si>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</si>
  <si>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</si>
  <si>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</si>
  <si>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</si>
  <si>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</si>
  <si>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</si>
  <si>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</si>
  <si>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</si>
  <si>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</si>
  <si>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</si>
  <si>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</si>
  <si>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</si>
  <si>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</si>
  <si>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</si>
  <si>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</si>
  <si>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</si>
  <si>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</si>
  <si>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</si>
  <si>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</si>
  <si>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</si>
  <si>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</si>
  <si>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</si>
  <si>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</si>
  <si>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</si>
  <si>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</si>
  <si>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</si>
  <si>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</si>
  <si>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</si>
  <si>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</si>
  <si>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</si>
  <si>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</si>
  <si>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</si>
  <si>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</si>
  <si>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</si>
  <si>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</si>
  <si>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</si>
  <si>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</si>
  <si>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</si>
  <si>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</si>
  <si>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</si>
  <si>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</si>
  <si>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</si>
  <si>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</si>
  <si>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</si>
  <si>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</si>
  <si>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</si>
  <si>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</si>
  <si>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</si>
  <si>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</si>
  <si>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</si>
  <si>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</si>
  <si>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</si>
  <si>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</si>
  <si>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</si>
  <si>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</si>
  <si>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</si>
  <si>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</si>
  <si>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</si>
  <si>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</si>
  <si>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</si>
  <si>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</si>
  <si>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</si>
  <si>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</si>
  <si>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</si>
  <si>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</si>
  <si>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</si>
  <si>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</si>
  <si>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</si>
  <si>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</si>
  <si>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</si>
  <si>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</si>
  <si>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</si>
  <si>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</si>
  <si>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</si>
  <si>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</si>
  <si>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</si>
  <si>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</si>
  <si>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</si>
  <si>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</si>
  <si>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</si>
  <si>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</si>
  <si>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</si>
  <si>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</si>
  <si>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</si>
  <si>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</si>
  <si>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</si>
  <si>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</si>
  <si>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</si>
  <si>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</si>
  <si>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</si>
  <si>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</si>
  <si>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</si>
  <si>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</si>
  <si>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</si>
  <si>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</si>
  <si>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</si>
  <si>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</si>
  <si>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</si>
  <si>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</si>
  <si>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</si>
  <si>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</si>
  <si>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</si>
  <si>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</si>
  <si>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</si>
  <si>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</si>
  <si>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</si>
  <si>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</si>
  <si>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</si>
  <si>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</si>
  <si>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</si>
  <si>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</si>
  <si>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</si>
  <si>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</si>
  <si>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</si>
  <si>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</si>
  <si>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</si>
  <si>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</si>
  <si>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</si>
  <si>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</si>
  <si>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</si>
  <si>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</si>
  <si>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</si>
  <si>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</si>
  <si>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</si>
  <si>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</si>
  <si>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</si>
  <si>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</si>
  <si>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</si>
  <si>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</si>
  <si>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</si>
  <si>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</si>
  <si>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</si>
  <si>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</si>
  <si>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</si>
  <si>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</si>
  <si>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</si>
  <si>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</si>
  <si>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</si>
  <si>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</si>
  <si>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</si>
  <si>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</si>
  <si>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</si>
  <si>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</si>
  <si>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</si>
  <si>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</si>
  <si>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</si>
  <si>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</si>
  <si>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</si>
  <si>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</si>
  <si>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</si>
  <si>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</si>
  <si>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</si>
  <si>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</si>
  <si>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</si>
  <si>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</si>
  <si>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</si>
  <si>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</si>
  <si>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</si>
  <si>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</si>
  <si>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</si>
  <si>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</si>
  <si>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</si>
  <si>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</si>
  <si>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</si>
  <si>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</si>
  <si>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</si>
  <si>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</si>
  <si>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</si>
  <si>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</si>
  <si>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</si>
  <si>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</si>
  <si>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</si>
  <si>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</si>
  <si>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</si>
  <si>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</si>
  <si>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</si>
  <si>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</si>
  <si>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</si>
  <si>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</si>
  <si>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</si>
  <si>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</si>
  <si>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</si>
  <si>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</si>
  <si>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</si>
  <si>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</si>
  <si>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</si>
  <si>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</si>
  <si>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</si>
  <si>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</si>
  <si>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</si>
  <si>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</si>
  <si>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</si>
  <si>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</si>
  <si>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</si>
  <si>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</si>
  <si>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</si>
  <si>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</si>
  <si>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</si>
  <si>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</si>
  <si>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</si>
  <si>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</si>
  <si>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</si>
  <si>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</si>
  <si>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</si>
  <si>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</si>
  <si>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</si>
  <si>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</si>
  <si>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</si>
  <si>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</si>
  <si>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</si>
  <si>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</si>
  <si>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</si>
  <si>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</si>
  <si>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</si>
  <si>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</si>
  <si>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</si>
  <si>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</si>
  <si>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</si>
  <si>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</si>
  <si>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</si>
  <si>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</si>
  <si>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</si>
  <si>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</si>
  <si>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</si>
  <si>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</si>
  <si>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</si>
  <si>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</si>
  <si>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</si>
  <si>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</si>
  <si>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</si>
  <si>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</si>
  <si>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</si>
  <si>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</si>
  <si>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</si>
  <si>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</si>
  <si>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</si>
  <si>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</si>
  <si>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</si>
  <si>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</si>
  <si>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</si>
  <si>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</si>
  <si>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</si>
  <si>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</si>
  <si>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</si>
  <si>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</si>
  <si>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</si>
  <si>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</si>
  <si>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</si>
  <si>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</si>
  <si>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</si>
  <si>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</si>
  <si>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</si>
  <si>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</si>
  <si>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</si>
  <si>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</si>
  <si>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</si>
  <si>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</si>
  <si>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</si>
  <si>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</si>
  <si>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</si>
  <si>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</si>
  <si>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</si>
  <si>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</si>
  <si>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</si>
  <si>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</si>
  <si>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</si>
  <si>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</si>
  <si>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</si>
  <si>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</si>
  <si>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</si>
  <si>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</si>
  <si>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</si>
  <si>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</si>
  <si>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</si>
  <si>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</si>
  <si>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</si>
  <si>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</si>
  <si>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</si>
  <si>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</si>
  <si>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</si>
  <si>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</si>
  <si>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</si>
  <si>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</si>
  <si>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</si>
  <si>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</si>
  <si>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</si>
  <si>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</si>
  <si>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</si>
  <si>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</si>
  <si>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</si>
  <si>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</si>
  <si>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</si>
  <si>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</si>
  <si>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</si>
  <si>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</si>
  <si>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</si>
  <si>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</si>
  <si>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</si>
  <si>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</si>
  <si>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</si>
  <si>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</si>
  <si>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</si>
  <si>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</si>
  <si>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</si>
  <si>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</si>
  <si>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</si>
  <si>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</si>
  <si>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</si>
  <si>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</si>
  <si>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</si>
  <si>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</si>
  <si>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</si>
  <si>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</si>
  <si>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</si>
  <si>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</si>
  <si>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</si>
  <si>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</si>
  <si>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</si>
  <si>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</si>
  <si>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</si>
  <si>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</si>
  <si>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</si>
  <si>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</si>
  <si>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</si>
  <si>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</si>
  <si>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</si>
  <si>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</si>
  <si>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</si>
  <si>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</si>
  <si>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</si>
  <si>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</si>
  <si>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</si>
  <si>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</si>
  <si>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</si>
  <si>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</si>
  <si>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</si>
  <si>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</si>
  <si>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</si>
  <si>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</si>
  <si>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</si>
  <si>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</si>
  <si>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</si>
  <si>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</si>
  <si>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</si>
  <si>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</si>
  <si>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</si>
  <si>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</si>
  <si>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</si>
  <si>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</si>
  <si>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</si>
  <si>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</si>
  <si>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</si>
  <si>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</si>
  <si>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</si>
  <si>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</si>
  <si>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</si>
  <si>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</si>
  <si>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</si>
  <si>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</si>
  <si>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</si>
  <si>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</si>
  <si>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</si>
  <si>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</si>
  <si>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</si>
  <si>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</si>
  <si>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</si>
  <si>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</si>
  <si>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</si>
  <si>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</si>
  <si>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</si>
  <si>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</si>
  <si>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</si>
  <si>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</si>
  <si>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</si>
  <si>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</si>
  <si>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</si>
  <si>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</si>
  <si>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</si>
  <si>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</si>
  <si>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</si>
  <si>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</si>
  <si>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</si>
  <si>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</si>
  <si>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</si>
  <si>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</si>
  <si>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</si>
  <si>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</si>
  <si>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</si>
  <si>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</si>
  <si>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</si>
  <si>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</si>
  <si>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</si>
  <si>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</si>
  <si>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</si>
  <si>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</si>
  <si>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</si>
  <si>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</si>
  <si>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</si>
  <si>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</si>
  <si>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</si>
  <si>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</si>
  <si>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</si>
  <si>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</si>
  <si>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</si>
  <si>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</si>
  <si>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</si>
  <si>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</si>
  <si>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</si>
  <si>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</si>
  <si>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</si>
  <si>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</si>
  <si>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</si>
  <si>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</si>
  <si>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</si>
  <si>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</si>
  <si>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</si>
  <si>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</si>
  <si>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</si>
  <si>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</si>
  <si>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</si>
  <si>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</si>
  <si>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</si>
  <si>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</si>
  <si>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</si>
  <si>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</si>
  <si>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</si>
  <si>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</si>
  <si>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</si>
  <si>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</si>
  <si>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</si>
  <si>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</si>
  <si>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</si>
  <si>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</si>
  <si>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</si>
  <si>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</si>
  <si>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</si>
  <si>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</si>
  <si>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</si>
  <si>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</si>
  <si>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</si>
  <si>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</si>
  <si>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</si>
  <si>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</si>
  <si>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</si>
  <si>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</si>
  <si>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</si>
  <si>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</si>
  <si>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</si>
  <si>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</si>
  <si>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</si>
  <si>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</si>
  <si>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</si>
  <si>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</si>
  <si>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</si>
  <si>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</si>
  <si>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</si>
  <si>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</si>
  <si>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</si>
  <si>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</si>
  <si>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</si>
  <si>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</si>
  <si>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</si>
  <si>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</si>
  <si>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</si>
  <si>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</si>
  <si>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</si>
  <si>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</si>
  <si>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</si>
  <si>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</si>
  <si>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</si>
  <si>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</si>
  <si>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</si>
  <si>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</si>
  <si>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</si>
  <si>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</si>
  <si>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</si>
  <si>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</si>
  <si>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</si>
  <si>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</si>
  <si>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</si>
  <si>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</si>
  <si>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</si>
  <si>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</si>
  <si>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</si>
  <si>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</si>
  <si>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</si>
  <si>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</si>
  <si>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</si>
  <si>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</si>
  <si>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</si>
  <si>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</si>
  <si>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</si>
  <si>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</si>
  <si>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</si>
  <si>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</si>
  <si>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</si>
  <si>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</si>
  <si>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</si>
  <si>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</si>
  <si>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</si>
  <si>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</si>
  <si>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</si>
  <si>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</si>
  <si>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</si>
  <si>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</si>
  <si>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</si>
  <si>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</si>
  <si>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</si>
  <si>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</si>
  <si>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</si>
  <si>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</si>
  <si>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</si>
  <si>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</si>
  <si>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</si>
  <si>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</si>
  <si>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</si>
  <si>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</si>
  <si>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</si>
  <si>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</si>
  <si>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</si>
  <si>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</si>
  <si>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</si>
  <si>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</si>
  <si>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</si>
  <si>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</si>
  <si>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</si>
  <si>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</si>
  <si>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</si>
  <si>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</si>
  <si>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</si>
  <si>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</si>
  <si>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</si>
  <si>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</si>
  <si>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</si>
  <si>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</si>
  <si>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</si>
  <si>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</si>
  <si>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</si>
  <si>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</si>
  <si>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</si>
  <si>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</si>
  <si>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</si>
  <si>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</si>
  <si>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</si>
  <si>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</si>
  <si>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</si>
  <si>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</si>
  <si>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</si>
  <si>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</si>
  <si>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</si>
  <si>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</si>
  <si>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</si>
  <si>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</si>
  <si>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</si>
  <si>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</si>
  <si>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</si>
  <si>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</si>
  <si>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</si>
  <si>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</si>
  <si>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</si>
  <si>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</si>
  <si>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</si>
  <si>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</si>
  <si>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</si>
  <si>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</si>
  <si>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</si>
  <si>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</si>
  <si>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</si>
  <si>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</si>
  <si>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</si>
  <si>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</si>
  <si>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</si>
  <si>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</si>
  <si>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</si>
  <si>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</si>
  <si>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</si>
  <si>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</si>
  <si>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</si>
  <si>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</si>
  <si>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</si>
  <si>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</si>
  <si>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</si>
  <si>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</si>
  <si>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</si>
  <si>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</si>
  <si>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</si>
  <si>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</si>
  <si>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</si>
  <si>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</si>
  <si>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</si>
  <si>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</si>
  <si>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</si>
  <si>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</si>
  <si>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</si>
  <si>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</si>
  <si>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</si>
  <si>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</si>
  <si>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</si>
  <si>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</si>
  <si>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</si>
  <si>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</si>
  <si>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</si>
  <si>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</si>
  <si>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</si>
  <si>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</si>
  <si>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</si>
  <si>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</si>
  <si>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</si>
  <si>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</si>
  <si>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</si>
  <si>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</si>
  <si>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</si>
  <si>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</si>
  <si>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</si>
  <si>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</si>
  <si>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</si>
  <si>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</si>
  <si>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</si>
  <si>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</si>
  <si>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</si>
  <si>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</si>
  <si>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</si>
  <si>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</si>
  <si>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</si>
  <si>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</si>
  <si>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</si>
  <si>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</si>
  <si>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</si>
  <si>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</si>
  <si>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</si>
  <si>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</si>
  <si>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</si>
  <si>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</si>
  <si>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</si>
  <si>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</si>
  <si>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</si>
  <si>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</si>
  <si>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</si>
  <si>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</si>
  <si>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</si>
  <si>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</si>
  <si>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</si>
  <si>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</si>
  <si>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</si>
  <si>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</si>
  <si>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</si>
  <si>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</si>
  <si>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</si>
  <si>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</si>
  <si>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</si>
  <si>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</si>
  <si>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</si>
  <si>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</si>
  <si>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</si>
  <si>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</si>
  <si>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</si>
  <si>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</si>
  <si>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</si>
  <si>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</si>
  <si>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</si>
  <si>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</si>
  <si>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</si>
  <si>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</si>
  <si>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</si>
  <si>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</si>
  <si>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</si>
  <si>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</si>
  <si>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</si>
  <si>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</si>
  <si>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</si>
  <si>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</si>
  <si>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</si>
  <si>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</si>
  <si>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</si>
  <si>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</si>
  <si>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</si>
  <si>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</si>
  <si>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</si>
  <si>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</si>
  <si>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</si>
  <si>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</si>
  <si>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</si>
  <si>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</si>
  <si>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</si>
  <si>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</si>
  <si>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</si>
  <si>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</si>
  <si>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</si>
  <si>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</si>
  <si>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</si>
  <si>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</si>
  <si>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</si>
  <si>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</si>
  <si>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</si>
  <si>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</si>
  <si>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</si>
  <si>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</si>
  <si>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</si>
  <si>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</si>
  <si>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</si>
  <si>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</si>
  <si>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</si>
  <si>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</si>
  <si>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</si>
  <si>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</si>
  <si>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</si>
  <si>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</si>
  <si>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</si>
  <si>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</si>
  <si>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</si>
  <si>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</si>
  <si>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</si>
  <si>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</si>
  <si>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</si>
  <si>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</si>
  <si>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</si>
  <si>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</si>
  <si>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</si>
  <si>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</si>
  <si>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</si>
  <si>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</si>
  <si>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</si>
  <si>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</si>
  <si>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</si>
  <si>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</si>
  <si>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</si>
  <si>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</si>
  <si>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</si>
  <si>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</si>
  <si>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</si>
  <si>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</si>
  <si>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</si>
  <si>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</si>
  <si>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</si>
  <si>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</si>
  <si>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</si>
  <si>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</si>
  <si>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</si>
  <si>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</si>
  <si>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</si>
  <si>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</si>
  <si>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</si>
  <si>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</si>
  <si>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</si>
  <si>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</si>
  <si>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</si>
  <si>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</si>
  <si>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</si>
  <si>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</si>
  <si>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</si>
  <si>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</si>
  <si>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</si>
  <si>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</si>
  <si>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</si>
  <si>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</si>
  <si>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</si>
  <si>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</si>
  <si>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</si>
  <si>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</si>
  <si>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</si>
  <si>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</si>
  <si>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</si>
  <si>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</si>
  <si>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</si>
  <si>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</si>
  <si>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</si>
  <si>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</si>
  <si>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</si>
  <si>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</si>
  <si>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</si>
  <si>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</si>
  <si>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</si>
  <si>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</si>
  <si>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</si>
  <si>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</si>
  <si>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</si>
  <si>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</si>
  <si>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</si>
  <si>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</si>
  <si>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</si>
  <si>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</si>
  <si>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</si>
  <si>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</si>
  <si>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</si>
  <si>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</si>
  <si>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</si>
  <si>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</si>
  <si>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</si>
  <si>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</si>
  <si>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</si>
  <si>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</si>
  <si>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</si>
  <si>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</si>
  <si>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</si>
  <si>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</si>
  <si>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</si>
  <si>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</si>
  <si>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</si>
  <si>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</si>
  <si>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</si>
  <si>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</si>
  <si>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</si>
  <si>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</si>
  <si>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</si>
  <si>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</si>
  <si>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</si>
  <si>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</si>
  <si>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</si>
  <si>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</si>
  <si>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</si>
  <si>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</si>
  <si>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</si>
  <si>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</si>
  <si>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</si>
  <si>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</si>
  <si>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</si>
  <si>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</si>
  <si>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</si>
  <si>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</si>
  <si>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</si>
  <si>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</si>
  <si>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</si>
  <si>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</si>
  <si>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</si>
  <si>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</si>
  <si>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</si>
  <si>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</si>
  <si>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</si>
  <si>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</si>
  <si>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</si>
  <si>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</si>
  <si>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</si>
  <si>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</si>
  <si>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</si>
  <si>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</si>
  <si>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</si>
  <si>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</si>
  <si>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</si>
  <si>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</si>
  <si>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</si>
  <si>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</si>
  <si>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</si>
  <si>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</si>
  <si>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</si>
  <si>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</si>
  <si>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</si>
  <si>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</si>
  <si>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</si>
  <si>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</si>
  <si>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</si>
  <si>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</si>
  <si>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</si>
  <si>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</si>
  <si>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</si>
  <si>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</si>
  <si>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</si>
  <si>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</si>
  <si>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</si>
  <si>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</si>
  <si>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</si>
  <si>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</si>
  <si>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</si>
  <si>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</si>
  <si>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</si>
  <si>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</si>
  <si>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</si>
  <si>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</si>
  <si>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</si>
  <si>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</si>
  <si>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</si>
  <si>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</si>
  <si>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</si>
  <si>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</si>
  <si>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</si>
  <si>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</si>
  <si>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</si>
  <si>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</si>
  <si>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</si>
  <si>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</si>
  <si>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</si>
  <si>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</si>
  <si>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</si>
  <si>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</si>
  <si>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</si>
  <si>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</si>
  <si>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</si>
  <si>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</si>
  <si>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</si>
  <si>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</si>
  <si>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</si>
  <si>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</si>
  <si>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</si>
  <si>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</si>
  <si>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</si>
  <si>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</si>
  <si>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</si>
  <si>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</si>
  <si>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</si>
  <si>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</si>
  <si>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</si>
  <si>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</si>
  <si>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</si>
  <si>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</si>
  <si>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</si>
  <si>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</si>
  <si>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</si>
  <si>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</si>
  <si>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</si>
  <si>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</si>
  <si>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</si>
  <si>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</si>
  <si>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</si>
  <si>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</si>
  <si>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</si>
  <si>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</si>
  <si>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</si>
  <si>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</si>
  <si>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</si>
  <si>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</si>
  <si>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</si>
  <si>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</si>
  <si>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</si>
  <si>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</si>
  <si>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</si>
  <si>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</si>
  <si>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</si>
  <si>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</si>
  <si>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</si>
  <si>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</si>
  <si>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</si>
  <si>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</si>
  <si>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</si>
  <si>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</si>
  <si>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</si>
  <si>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</si>
  <si>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</si>
  <si>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</si>
  <si>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</si>
  <si>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</si>
  <si>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</si>
  <si>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</si>
  <si>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</si>
  <si>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</si>
  <si>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</si>
  <si>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</si>
  <si>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</si>
  <si>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</si>
  <si>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</si>
  <si>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</si>
  <si>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</si>
  <si>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</si>
  <si>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</si>
  <si>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</si>
  <si>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</si>
  <si>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</si>
  <si>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</si>
  <si>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</si>
  <si>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</si>
  <si>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</si>
  <si>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</si>
  <si>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</si>
  <si>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</si>
  <si>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</si>
  <si>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</si>
  <si>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</si>
  <si>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</si>
  <si>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</si>
  <si>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</si>
  <si>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</si>
  <si>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</si>
  <si>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</si>
  <si>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</si>
  <si>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</si>
  <si>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</si>
  <si>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</si>
  <si>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</si>
  <si>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</si>
  <si>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</si>
  <si>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</si>
  <si>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</si>
  <si>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</si>
  <si>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</si>
  <si>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</si>
  <si>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</si>
  <si>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</si>
  <si>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</si>
  <si>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</si>
  <si>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</si>
  <si>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</si>
  <si>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</si>
  <si>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</si>
  <si>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</si>
  <si>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</si>
  <si>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</si>
  <si>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</si>
  <si>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</si>
  <si>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</si>
  <si>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</si>
  <si>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</si>
  <si>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</si>
  <si>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</si>
  <si>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</si>
  <si>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</si>
  <si>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</si>
  <si>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</si>
  <si>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</si>
  <si>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</si>
  <si>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</si>
  <si>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</si>
  <si>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</si>
  <si>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</si>
  <si>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</si>
  <si>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</si>
  <si>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</si>
  <si>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</si>
  <si>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</si>
  <si>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</si>
  <si>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</si>
  <si>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</si>
  <si>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</si>
  <si>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</si>
  <si>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</si>
  <si>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</si>
  <si>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</si>
  <si>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</si>
  <si>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</si>
  <si>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</si>
  <si>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</si>
  <si>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</si>
  <si>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</si>
  <si>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</si>
  <si>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</si>
  <si>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</si>
  <si>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</si>
  <si>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</si>
  <si>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</si>
  <si>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</si>
  <si>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</si>
  <si>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</si>
  <si>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</si>
  <si>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</si>
  <si>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</si>
  <si>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</si>
  <si>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</si>
  <si>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</si>
  <si>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</si>
  <si>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</si>
  <si>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</si>
  <si>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</si>
  <si>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</si>
  <si>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</si>
  <si>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</si>
  <si>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</si>
  <si>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</si>
  <si>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</si>
  <si>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</si>
  <si>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</si>
  <si>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</si>
  <si>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</si>
  <si>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</si>
  <si>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</si>
  <si>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</si>
  <si>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</si>
  <si>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</si>
  <si>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</si>
  <si>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</si>
  <si>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</si>
  <si>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</si>
  <si>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</si>
  <si>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</si>
  <si>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</si>
  <si>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</si>
  <si>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</si>
  <si>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</si>
  <si>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</si>
  <si>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</si>
  <si>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</si>
  <si>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</si>
  <si>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</si>
  <si>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</si>
  <si>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</si>
  <si>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</si>
  <si>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</si>
  <si>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</si>
  <si>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</si>
  <si>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</si>
  <si>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</si>
  <si>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</si>
  <si>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</si>
  <si>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</si>
  <si>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</si>
  <si>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</si>
  <si>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</si>
  <si>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</si>
  <si>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</si>
  <si>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</si>
  <si>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</si>
  <si>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</si>
  <si>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45202</t>
  </si>
  <si>
    <t>都城市</t>
  </si>
  <si>
    <t>45202_令和4年度</t>
  </si>
  <si>
    <t>45202_令和6年度</t>
  </si>
  <si>
    <t>45203</t>
  </si>
  <si>
    <t>延岡市</t>
  </si>
  <si>
    <t>45203_令和4年度</t>
  </si>
  <si>
    <t>45203_令和6年度</t>
  </si>
  <si>
    <t>45382</t>
  </si>
  <si>
    <t>国富町</t>
  </si>
  <si>
    <t>45382_令和4年度</t>
  </si>
  <si>
    <t>45382_令和6年度</t>
  </si>
  <si>
    <t>45361</t>
  </si>
  <si>
    <t>高原町</t>
  </si>
  <si>
    <t>45361_令和4年度</t>
  </si>
  <si>
    <t>45361_令和6年度</t>
  </si>
  <si>
    <t>45401</t>
  </si>
  <si>
    <t>高鍋町</t>
  </si>
  <si>
    <t>45401_令和4年度</t>
  </si>
  <si>
    <t>45401_令和6年度</t>
  </si>
  <si>
    <t>美郷町</t>
  </si>
  <si>
    <t>45209</t>
  </si>
  <si>
    <t>えびの市</t>
  </si>
  <si>
    <t>45209_令和4年度</t>
  </si>
  <si>
    <t>45209_令和6年度</t>
  </si>
  <si>
    <t>45421</t>
  </si>
  <si>
    <t>門川町</t>
  </si>
  <si>
    <t>45421_令和4年度</t>
  </si>
  <si>
    <t>45421_令和6年度</t>
  </si>
  <si>
    <t>45341</t>
  </si>
  <si>
    <t>三股町</t>
  </si>
  <si>
    <t>45341_令和4年度</t>
  </si>
  <si>
    <t>45341_令和6年度</t>
  </si>
  <si>
    <t>45405</t>
  </si>
  <si>
    <t>川南町</t>
  </si>
  <si>
    <t>45405_令和4年度</t>
  </si>
  <si>
    <t>45405_令和6年度</t>
  </si>
  <si>
    <t>45430</t>
  </si>
  <si>
    <t>椎葉村</t>
  </si>
  <si>
    <t>45430_令和4年度</t>
  </si>
  <si>
    <t>45430_令和6年度</t>
  </si>
  <si>
    <t>45205</t>
  </si>
  <si>
    <t>小林市</t>
  </si>
  <si>
    <t>45205_令和4年度</t>
  </si>
  <si>
    <t>45205_令和6年度</t>
  </si>
  <si>
    <t>45442</t>
  </si>
  <si>
    <t>日之影町</t>
  </si>
  <si>
    <t>45442_令和4年度</t>
  </si>
  <si>
    <t>45442_令和6年度</t>
  </si>
  <si>
    <t>45443</t>
  </si>
  <si>
    <t>五ヶ瀬町</t>
  </si>
  <si>
    <t>45443_令和4年度</t>
  </si>
  <si>
    <t>45443_令和6年度</t>
  </si>
  <si>
    <t>45404</t>
  </si>
  <si>
    <t>木城町</t>
  </si>
  <si>
    <t>45404_令和4年度</t>
  </si>
  <si>
    <t>45404_令和6年度</t>
  </si>
  <si>
    <t>45431</t>
  </si>
  <si>
    <t>45431_令和4年度</t>
  </si>
  <si>
    <t>45431_令和6年度</t>
  </si>
  <si>
    <t>45383</t>
  </si>
  <si>
    <t>綾町</t>
  </si>
  <si>
    <t>45383_令和4年度</t>
  </si>
  <si>
    <t>45383_令和6年度</t>
  </si>
  <si>
    <t>南部町</t>
  </si>
  <si>
    <t>45403</t>
  </si>
  <si>
    <t>西米良村</t>
  </si>
  <si>
    <t>45403_令和4年度</t>
  </si>
  <si>
    <t>45403_令和6年度</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</si>
  <si>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</si>
  <si>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</si>
  <si>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</si>
  <si>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</si>
  <si>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</si>
  <si>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</si>
  <si>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</si>
  <si>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</si>
  <si>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</si>
  <si>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</si>
  <si>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</si>
  <si>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</si>
  <si>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</si>
  <si>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</si>
  <si>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</si>
  <si>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</si>
  <si>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</si>
  <si>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</si>
  <si>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</si>
  <si>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</si>
  <si>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</si>
  <si>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</si>
  <si>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</si>
  <si>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</si>
  <si>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</si>
  <si>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</si>
  <si>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</si>
  <si>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</si>
  <si>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</si>
  <si>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</si>
  <si>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</si>
  <si>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</si>
  <si>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</si>
  <si>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</si>
  <si>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</si>
  <si>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</si>
  <si>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</si>
  <si>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</si>
  <si>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</si>
  <si>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</si>
  <si>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</si>
  <si>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</si>
  <si>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</si>
  <si>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</si>
  <si>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</si>
  <si>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</si>
  <si>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</si>
  <si>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</si>
  <si>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</si>
  <si>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</si>
  <si>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</si>
  <si>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</si>
  <si>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</si>
  <si>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</si>
  <si>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</si>
  <si>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</si>
  <si>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</si>
  <si>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</si>
  <si>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</si>
  <si>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</si>
  <si>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</si>
  <si>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</si>
  <si>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</si>
  <si>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</si>
  <si>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</si>
  <si>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</si>
  <si>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</si>
  <si>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</si>
  <si>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</si>
  <si>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</si>
  <si>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</si>
  <si>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</si>
  <si>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</si>
  <si>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</si>
  <si>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</si>
  <si>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</si>
  <si>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</si>
  <si>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</si>
  <si>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</si>
  <si>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</si>
  <si>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</si>
  <si>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</si>
  <si>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</si>
  <si>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</si>
  <si>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</si>
  <si>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</si>
  <si>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</si>
  <si>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</si>
  <si>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</si>
  <si>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</si>
  <si>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</si>
  <si>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</si>
  <si>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</si>
  <si>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</si>
  <si>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</si>
  <si>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</si>
  <si>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</si>
  <si>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</si>
  <si>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</si>
  <si>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</si>
  <si>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</si>
  <si>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</si>
  <si>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</si>
  <si>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</si>
  <si>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</si>
  <si>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</si>
  <si>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</si>
  <si>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</si>
  <si>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</si>
  <si>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</si>
  <si>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</si>
  <si>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</si>
  <si>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</si>
  <si>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</si>
  <si>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</si>
  <si>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</si>
  <si>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</si>
  <si>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</si>
  <si>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</si>
  <si>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</si>
  <si>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</si>
  <si>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</si>
  <si>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</si>
  <si>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</si>
  <si>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</si>
  <si>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</si>
  <si>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</si>
  <si>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</si>
  <si>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</si>
  <si>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</si>
  <si>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</si>
  <si>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</si>
  <si>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</si>
  <si>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</si>
  <si>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</si>
  <si>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</si>
  <si>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</si>
  <si>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</si>
  <si>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</si>
  <si>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</si>
  <si>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</si>
  <si>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</si>
  <si>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</si>
  <si>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</si>
  <si>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</si>
  <si>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</si>
  <si>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</si>
  <si>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</si>
  <si>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</si>
  <si>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</si>
  <si>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</si>
  <si>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</si>
  <si>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</si>
  <si>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</si>
  <si>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</si>
  <si>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</si>
  <si>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</si>
  <si>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</si>
  <si>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</si>
  <si>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</si>
  <si>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</si>
  <si>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</si>
  <si>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</si>
  <si>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</si>
  <si>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</si>
  <si>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</si>
  <si>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</si>
  <si>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</si>
  <si>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</si>
  <si>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</si>
  <si>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</si>
  <si>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</si>
  <si>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</si>
  <si>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</si>
  <si>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</si>
  <si>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</si>
  <si>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</si>
  <si>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</si>
  <si>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</si>
  <si>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</si>
  <si>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</si>
  <si>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</si>
  <si>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</si>
  <si>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</si>
  <si>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</si>
  <si>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</si>
  <si>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</si>
  <si>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</si>
  <si>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</si>
  <si>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</si>
  <si>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</si>
  <si>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</si>
  <si>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</si>
  <si>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</si>
  <si>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</si>
  <si>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</si>
  <si>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</si>
  <si>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</si>
  <si>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</si>
  <si>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</si>
  <si>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</si>
  <si>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</si>
  <si>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</si>
  <si>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</si>
  <si>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</si>
  <si>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</si>
  <si>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</si>
  <si>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</si>
  <si>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</si>
  <si>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</si>
  <si>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</si>
  <si>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</si>
  <si>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</si>
  <si>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</si>
  <si>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</si>
  <si>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</si>
  <si>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</si>
  <si>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</si>
  <si>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</si>
  <si>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</si>
  <si>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</si>
  <si>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</si>
  <si>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</si>
  <si>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</si>
  <si>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</si>
  <si>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</si>
  <si>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</si>
  <si>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</si>
  <si>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</si>
  <si>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</si>
  <si>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</si>
  <si>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</si>
  <si>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</si>
  <si>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</si>
  <si>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</si>
  <si>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</si>
  <si>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</si>
  <si>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</si>
  <si>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</si>
  <si>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</si>
  <si>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</si>
  <si>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</si>
  <si>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</si>
  <si>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</si>
  <si>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</si>
  <si>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</si>
  <si>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</si>
  <si>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</si>
  <si>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</si>
  <si>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</si>
  <si>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</si>
  <si>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</si>
  <si>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</si>
  <si>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</si>
  <si>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</si>
  <si>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</si>
  <si>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</si>
  <si>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</si>
  <si>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</si>
  <si>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</si>
  <si>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</si>
  <si>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</si>
  <si>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</si>
  <si>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</si>
  <si>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</si>
  <si>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</si>
  <si>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</si>
  <si>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</si>
  <si>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</si>
  <si>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</si>
  <si>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</si>
  <si>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</si>
  <si>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</si>
  <si>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</si>
  <si>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</si>
  <si>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</si>
  <si>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</si>
  <si>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</si>
  <si>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</si>
  <si>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</si>
  <si>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</si>
  <si>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</si>
  <si>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</si>
  <si>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</si>
  <si>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</si>
  <si>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</si>
  <si>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</si>
  <si>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</si>
  <si>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</si>
  <si>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</si>
  <si>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</si>
  <si>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</si>
  <si>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</si>
  <si>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</si>
  <si>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</si>
  <si>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</si>
  <si>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</si>
  <si>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</si>
  <si>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</si>
  <si>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</si>
  <si>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</si>
  <si>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</si>
  <si>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</si>
  <si>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</si>
  <si>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</si>
  <si>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</si>
  <si>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</si>
  <si>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</si>
  <si>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</si>
  <si>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</si>
  <si>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</si>
  <si>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</si>
  <si>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</si>
  <si>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</si>
  <si>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</si>
  <si>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</si>
  <si>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</si>
  <si>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</si>
  <si>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</si>
  <si>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</si>
  <si>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</si>
  <si>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</si>
  <si>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</si>
  <si>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</si>
  <si>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</si>
  <si>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</si>
  <si>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</si>
  <si>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</si>
  <si>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</si>
  <si>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</si>
  <si>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</si>
  <si>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</si>
  <si>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</si>
  <si>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</si>
  <si>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</si>
  <si>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</si>
  <si>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</si>
  <si>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</si>
  <si>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</si>
  <si>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</si>
  <si>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</si>
  <si>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</si>
  <si>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</si>
  <si>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</si>
  <si>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</si>
  <si>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</si>
  <si>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</si>
  <si>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</si>
  <si>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</si>
  <si>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</si>
  <si>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</si>
  <si>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</si>
  <si>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</si>
  <si>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</si>
  <si>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</si>
  <si>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</si>
  <si>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</si>
  <si>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</si>
  <si>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</si>
  <si>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</si>
  <si>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</si>
  <si>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</si>
  <si>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</si>
  <si>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</si>
  <si>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</si>
  <si>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</si>
  <si>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</si>
  <si>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</si>
  <si>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</si>
  <si>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</si>
  <si>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</si>
  <si>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</si>
  <si>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</si>
  <si>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</si>
  <si>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</si>
  <si>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</si>
  <si>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</si>
  <si>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</si>
  <si>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</si>
  <si>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</si>
  <si>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</si>
  <si>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</si>
  <si>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</si>
  <si>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</si>
  <si>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</si>
  <si>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</si>
  <si>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</si>
  <si>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</si>
  <si>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</si>
  <si>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</si>
  <si>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</si>
  <si>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</si>
  <si>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</si>
  <si>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</si>
  <si>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</si>
  <si>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</si>
  <si>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</si>
  <si>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</si>
  <si>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</si>
  <si>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</si>
  <si>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</si>
  <si>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</si>
  <si>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</si>
  <si>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</si>
  <si>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</si>
  <si>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</si>
  <si>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</si>
  <si>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</si>
  <si>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</si>
  <si>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</si>
  <si>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</si>
  <si>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</si>
  <si>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</si>
  <si>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</si>
  <si>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</si>
  <si>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</si>
  <si>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</si>
  <si>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</si>
  <si>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</si>
  <si>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</si>
  <si>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</si>
  <si>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</si>
  <si>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</si>
  <si>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</si>
  <si>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</si>
  <si>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</si>
  <si>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</si>
  <si>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</si>
  <si>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</si>
  <si>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</si>
  <si>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</si>
  <si>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</si>
  <si>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</si>
  <si>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</si>
  <si>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</si>
  <si>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</si>
  <si>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</si>
  <si>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</si>
  <si>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</si>
  <si>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</si>
  <si>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</si>
  <si>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</si>
  <si>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</si>
  <si>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</si>
  <si>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</si>
  <si>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</si>
  <si>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</si>
  <si>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</si>
  <si>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</si>
  <si>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</si>
  <si>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</si>
  <si>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</si>
  <si>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</si>
  <si>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</si>
  <si>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</si>
  <si>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</si>
  <si>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</si>
  <si>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</si>
  <si>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</si>
  <si>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</si>
  <si>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</si>
  <si>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</si>
  <si>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</si>
  <si>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</si>
  <si>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</si>
  <si>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</si>
  <si>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</si>
  <si>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</si>
  <si>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</si>
  <si>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</si>
  <si>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</si>
  <si>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</si>
  <si>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</si>
  <si>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</si>
  <si>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</si>
  <si>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</si>
  <si>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</si>
  <si>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</si>
  <si>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</si>
  <si>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</si>
  <si>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</si>
  <si>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</si>
  <si>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</si>
  <si>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</si>
  <si>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</si>
  <si>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</si>
  <si>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</si>
  <si>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</si>
  <si>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</si>
  <si>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</si>
  <si>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</si>
  <si>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</si>
  <si>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</si>
  <si>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</si>
  <si>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</si>
  <si>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</si>
  <si>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</si>
  <si>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</si>
  <si>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</si>
  <si>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</si>
  <si>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</si>
  <si>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</si>
  <si>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</si>
  <si>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</si>
  <si>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</si>
  <si>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</si>
  <si>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</si>
  <si>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</si>
  <si>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</si>
  <si>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</si>
  <si>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</si>
  <si>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</si>
  <si>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</si>
  <si>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</si>
  <si>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</si>
  <si>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</si>
  <si>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</si>
  <si>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</si>
  <si>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</si>
  <si>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</si>
  <si>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</si>
  <si>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</si>
  <si>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</si>
  <si>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</si>
  <si>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</si>
  <si>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</si>
  <si>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</si>
  <si>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</si>
  <si>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</si>
  <si>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</si>
  <si>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</si>
  <si>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</si>
  <si>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</si>
  <si>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</si>
  <si>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</si>
  <si>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</si>
  <si>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</si>
  <si>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</si>
  <si>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</si>
  <si>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</si>
  <si>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</si>
  <si>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</si>
  <si>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</si>
  <si>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</si>
  <si>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</si>
  <si>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</si>
  <si>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</si>
  <si>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</si>
  <si>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</si>
  <si>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</si>
  <si>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</si>
  <si>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</si>
  <si>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</si>
  <si>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</si>
  <si>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</si>
  <si>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</si>
  <si>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</si>
  <si>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</si>
  <si>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</si>
  <si>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</si>
  <si>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</si>
  <si>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</si>
  <si>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</si>
  <si>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</si>
  <si>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</si>
  <si>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</si>
  <si>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</si>
  <si>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</si>
  <si>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</si>
  <si>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</si>
  <si>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</si>
  <si>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</si>
  <si>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</si>
  <si>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</si>
  <si>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</si>
  <si>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</si>
  <si>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</si>
  <si>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</si>
  <si>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</si>
  <si>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</si>
  <si>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</si>
  <si>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</si>
  <si>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</si>
  <si>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</si>
  <si>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</si>
  <si>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</si>
  <si>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</si>
  <si>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</si>
  <si>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</si>
  <si>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</si>
  <si>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</si>
  <si>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</si>
  <si>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</si>
  <si>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</si>
  <si>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</si>
  <si>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</si>
  <si>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</si>
  <si>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</si>
  <si>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</si>
  <si>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</si>
  <si>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</si>
  <si>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</si>
  <si>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</si>
  <si>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</si>
  <si>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</si>
  <si>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</si>
  <si>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</si>
  <si>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</si>
  <si>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</si>
  <si>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</si>
  <si>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</si>
  <si>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</si>
  <si>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</si>
  <si>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</si>
  <si>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</si>
  <si>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</si>
  <si>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</si>
  <si>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</si>
  <si>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</si>
  <si>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</si>
  <si>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</si>
  <si>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</si>
  <si>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</si>
  <si>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</si>
  <si>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</si>
  <si>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</si>
  <si>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</si>
  <si>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</si>
  <si>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</si>
  <si>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</si>
  <si>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</si>
  <si>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</si>
  <si>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</si>
  <si>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</si>
  <si>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</si>
  <si>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</si>
  <si>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</si>
  <si>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</si>
  <si>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</si>
  <si>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</si>
  <si>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</si>
  <si>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</si>
  <si>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</si>
  <si>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</si>
  <si>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</si>
  <si>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</si>
  <si>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</si>
  <si>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</si>
  <si>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</si>
  <si>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</si>
  <si>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</si>
  <si>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</si>
  <si>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</si>
  <si>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</si>
  <si>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</si>
  <si>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</si>
  <si>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</si>
  <si>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</si>
  <si>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</si>
  <si>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</si>
  <si>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</si>
  <si>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</si>
  <si>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45429</t>
  </si>
  <si>
    <t>諸塚村</t>
  </si>
  <si>
    <t>45429_令和4年度</t>
  </si>
  <si>
    <t>45429_令和6年度</t>
  </si>
  <si>
    <t>45406</t>
  </si>
  <si>
    <t>都農町</t>
  </si>
  <si>
    <t>45406_令和4年度</t>
  </si>
  <si>
    <t>45406_令和6年度</t>
  </si>
  <si>
    <t>45441</t>
  </si>
  <si>
    <t>高千穂町</t>
  </si>
  <si>
    <t>45441_令和4年度</t>
  </si>
  <si>
    <t>45441_令和6年度</t>
  </si>
  <si>
    <t>45206</t>
  </si>
  <si>
    <t>日向市</t>
  </si>
  <si>
    <t>45206_令和4年度</t>
  </si>
  <si>
    <t>45206_令和6年度</t>
  </si>
  <si>
    <t>45208</t>
  </si>
  <si>
    <t>西都市</t>
  </si>
  <si>
    <t>45208_令和4年度</t>
  </si>
  <si>
    <t>45208_令和6年度</t>
  </si>
  <si>
    <t>45204</t>
  </si>
  <si>
    <t>日南市</t>
  </si>
  <si>
    <t>45204_令和4年度</t>
  </si>
  <si>
    <t>45204_令和6年度</t>
  </si>
  <si>
    <t>45201</t>
  </si>
  <si>
    <t>宮崎市</t>
  </si>
  <si>
    <t>45201_令和4年度</t>
  </si>
  <si>
    <t>45201_令和6年度</t>
  </si>
  <si>
    <t>45_平成2年度</t>
  </si>
  <si>
    <t>45</t>
  </si>
  <si>
    <t>宮崎県</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</si>
  <si>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</si>
  <si>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</si>
  <si>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</si>
  <si>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</si>
  <si>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</si>
  <si>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</si>
  <si>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</si>
  <si>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</si>
  <si>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</si>
  <si>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</si>
  <si>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</si>
  <si>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</si>
  <si>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</si>
  <si>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</si>
  <si>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</si>
  <si>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</si>
  <si>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</si>
  <si>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</si>
  <si>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45_令和5年度</t>
  </si>
  <si>
    <t>45_令和6年度</t>
  </si>
  <si>
    <t>45207_令和7年度</t>
  </si>
  <si>
    <t>45207_令和8年度</t>
  </si>
  <si>
    <t>45207_令和9年度</t>
  </si>
  <si>
    <t>45207_令和10年度</t>
  </si>
  <si>
    <t>45207_令和11年度</t>
  </si>
  <si>
    <t>45207_令和12年度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</si>
</sst>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1.9070127132000001</c:v>
                </c:pt>
                <c:pt idx="1">
                  <c:v>2.0161747152</c:v>
                </c:pt>
                <c:pt idx="2">
                  <c:v>2.0595231044000002</c:v>
                </c:pt>
                <c:pt idx="3">
                  <c:v>2.0493954040000002</c:v>
                </c:pt>
                <c:pt idx="4">
                  <c:v>1.5545816662800001</c:v>
                </c:pt>
                <c:pt idx="5">
                  <c:v>2.0802501356</c:v>
                </c:pt>
                <c:pt idx="6">
                  <c:v>2.0646644963280001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55.125413381227894</c:v>
                </c:pt>
                <c:pt idx="1">
                  <c:v>55.367635898728643</c:v>
                </c:pt>
                <c:pt idx="2">
                  <c:v>53.839080366554995</c:v>
                </c:pt>
                <c:pt idx="3">
                  <c:v>53.559934306281292</c:v>
                </c:pt>
                <c:pt idx="4">
                  <c:v>52.141007631628092</c:v>
                </c:pt>
                <c:pt idx="5">
                  <c:v>50.661036547108324</c:v>
                </c:pt>
                <c:pt idx="6">
                  <c:v>49.57762797826117</c:v>
                </c:pt>
                <c:pt idx="7">
                  <c:v>48.38907086256966</c:v>
                </c:pt>
                <c:pt idx="8">
                  <c:v>47.099948168745335</c:v>
                </c:pt>
                <c:pt idx="9">
                  <c:v>45.929206365845097</c:v>
                </c:pt>
                <c:pt idx="10">
                  <c:v>44.58066304053073</c:v>
                </c:pt>
                <c:pt idx="11">
                  <c:v>40.057420735369732</c:v>
                </c:pt>
                <c:pt idx="12">
                  <c:v>40.069802577288122</c:v>
                </c:pt>
                <c:pt idx="13">
                  <c:v>40.161931187675172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20.963414070812451</c:v>
                </c:pt>
                <c:pt idx="1">
                  <c:v>25.448288362434301</c:v>
                </c:pt>
                <c:pt idx="2">
                  <c:v>32.063835420423914</c:v>
                </c:pt>
                <c:pt idx="3">
                  <c:v>32.982258233069878</c:v>
                </c:pt>
                <c:pt idx="4">
                  <c:v>34.830837306420307</c:v>
                </c:pt>
                <c:pt idx="5">
                  <c:v>33.568291196811892</c:v>
                </c:pt>
                <c:pt idx="6">
                  <c:v>28.844067781716799</c:v>
                </c:pt>
                <c:pt idx="7">
                  <c:v>24.772230851731177</c:v>
                </c:pt>
                <c:pt idx="8">
                  <c:v>25.53090328613952</c:v>
                </c:pt>
                <c:pt idx="9">
                  <c:v>16.993736997330377</c:v>
                </c:pt>
                <c:pt idx="10">
                  <c:v>17.331139527807817</c:v>
                </c:pt>
                <c:pt idx="11">
                  <c:v>19.093437504625221</c:v>
                </c:pt>
                <c:pt idx="12">
                  <c:v>15.832109254706555</c:v>
                </c:pt>
                <c:pt idx="13">
                  <c:v>23.624410135555181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22.561785922425919</c:v>
                </c:pt>
                <c:pt idx="1">
                  <c:v>24.0894451025287</c:v>
                </c:pt>
                <c:pt idx="2">
                  <c:v>32.081586448400607</c:v>
                </c:pt>
                <c:pt idx="3">
                  <c:v>35.672031768721659</c:v>
                </c:pt>
                <c:pt idx="4">
                  <c:v>30.76900627797535</c:v>
                </c:pt>
                <c:pt idx="5">
                  <c:v>27.898320676493839</c:v>
                </c:pt>
                <c:pt idx="6">
                  <c:v>32.209049039293447</c:v>
                </c:pt>
                <c:pt idx="7">
                  <c:v>22.747179202872889</c:v>
                </c:pt>
                <c:pt idx="8">
                  <c:v>19.2960720322118</c:v>
                </c:pt>
                <c:pt idx="9">
                  <c:v>18.6169179312766</c:v>
                </c:pt>
                <c:pt idx="10">
                  <c:v>20.848931967293634</c:v>
                </c:pt>
                <c:pt idx="11">
                  <c:v>17.298081498689484</c:v>
                </c:pt>
                <c:pt idx="12">
                  <c:v>15.748105850759815</c:v>
                </c:pt>
                <c:pt idx="13">
                  <c:v>16.202898331968392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24.869450675484867</c:v>
                </c:pt>
                <c:pt idx="1">
                  <c:v>22.05547935267678</c:v>
                </c:pt>
                <c:pt idx="2">
                  <c:v>23.654356237495371</c:v>
                </c:pt>
                <c:pt idx="3">
                  <c:v>22.752067228028515</c:v>
                </c:pt>
                <c:pt idx="4">
                  <c:v>21.952965600306776</c:v>
                </c:pt>
                <c:pt idx="5">
                  <c:v>28.850204236204334</c:v>
                </c:pt>
                <c:pt idx="6">
                  <c:v>30.527871215325767</c:v>
                </c:pt>
                <c:pt idx="7">
                  <c:v>31.353954608301834</c:v>
                </c:pt>
                <c:pt idx="8">
                  <c:v>27.454250333601564</c:v>
                </c:pt>
                <c:pt idx="9">
                  <c:v>24.9508837399081</c:v>
                </c:pt>
                <c:pt idx="10">
                  <c:v>24.212858517238065</c:v>
                </c:pt>
                <c:pt idx="11">
                  <c:v>23.767387025945993</c:v>
                </c:pt>
                <c:pt idx="12">
                  <c:v>22.259303555215791</c:v>
                </c:pt>
                <c:pt idx="13">
                  <c:v>19.537862398115237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11.59085485804111</c:v>
                </c:pt>
                <c:pt idx="2">
                  <c:v>1.644592461314458</c:v>
                </c:pt>
                <c:pt idx="3">
                  <c:v>18.21196654008433</c:v>
                </c:pt>
                <c:pt idx="4">
                  <c:v>20.779136554337128</c:v>
                </c:pt>
                <c:pt idx="5">
                  <c:v>23.93434802214599</c:v>
                </c:pt>
                <c:pt idx="7">
                  <c:v>57.164658281406176</c:v>
                </c:pt>
                <c:pt idx="8">
                  <c:v>1.34365882646145</c:v>
                </c:pt>
                <c:pt idx="9">
                  <c:v>1.0413659168981579</c:v>
                </c:pt>
                <c:pt idx="10">
                  <c:v>1.8270094750000001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31.447413859439898</c:v>
                </c:pt>
                <c:pt idx="4" formatCode="#,##0">
                  <c:v>20.779136554337128</c:v>
                </c:pt>
                <c:pt idx="5" formatCode="#,##0">
                  <c:v>23.93434802214599</c:v>
                </c:pt>
                <c:pt idx="6" formatCode="#,##0">
                  <c:v>59.549683024765784</c:v>
                </c:pt>
                <c:pt idx="10" formatCode="#,##0">
                  <c:v>1.8270094750000001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9.1989225410291677</c:v>
                </c:pt>
                <c:pt idx="2">
                  <c:v>1.1991744054683871</c:v>
                </c:pt>
                <c:pt idx="3">
                  <c:v>11.554868653809219</c:v>
                </c:pt>
                <c:pt idx="4">
                  <c:v>30.76900627797535</c:v>
                </c:pt>
                <c:pt idx="5">
                  <c:v>34.830837306420307</c:v>
                </c:pt>
                <c:pt idx="7">
                  <c:v>49.683714843632202</c:v>
                </c:pt>
                <c:pt idx="8">
                  <c:v>1.57788512369163</c:v>
                </c:pt>
                <c:pt idx="9">
                  <c:v>0.87940766430425987</c:v>
                </c:pt>
                <c:pt idx="10">
                  <c:v>1.5545816662800001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21.952965600306776</c:v>
                </c:pt>
                <c:pt idx="4" formatCode="#,##0">
                  <c:v>30.76900627797535</c:v>
                </c:pt>
                <c:pt idx="5" formatCode="#,##0">
                  <c:v>34.830837306420307</c:v>
                </c:pt>
                <c:pt idx="6" formatCode="#,##0">
                  <c:v>52.141007631628092</c:v>
                </c:pt>
                <c:pt idx="10" formatCode="#,##0">
                  <c:v>1.5545816662800001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3.487542309981555</c:v>
                </c:pt>
                <c:pt idx="2">
                  <c:v>0.8408334308728036</c:v>
                </c:pt>
                <c:pt idx="3">
                  <c:v>15.209486657260879</c:v>
                </c:pt>
                <c:pt idx="4">
                  <c:v>16.202898331968392</c:v>
                </c:pt>
                <c:pt idx="5">
                  <c:v>23.624410135555181</c:v>
                </c:pt>
                <c:pt idx="7">
                  <c:v>38.413152504483271</c:v>
                </c:pt>
                <c:pt idx="8">
                  <c:v>1.0001986241953618</c:v>
                </c:pt>
                <c:pt idx="9">
                  <c:v>0.74858005899654068</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19.537862398115237</c:v>
                </c:pt>
                <c:pt idx="4">
                  <c:v>16.202898331968392</c:v>
                </c:pt>
                <c:pt idx="5">
                  <c:v>23.624410135555181</c:v>
                </c:pt>
                <c:pt idx="6">
                  <c:v>40.161931187675172</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串間市</c:v>
                </c:pt>
              </c:strCache>
            </c:strRef>
          </c:cat>
          <c:val>
            <c:numRef>
              <c:f>①CO2排出量の現状把握!$AX$43:$AX$45</c:f>
              <c:numCache>
                <c:formatCode>0%</c:formatCode>
                <c:ptCount val="3"/>
                <c:pt idx="0">
                  <c:v>0.42072759503743129</c:v>
                </c:pt>
                <c:pt idx="1">
                  <c:v>0.33927252657634166</c:v>
                </c:pt>
                <c:pt idx="2">
                  <c:v>0.19630695554311761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串間市</c:v>
                </c:pt>
              </c:strCache>
            </c:strRef>
          </c:cat>
          <c:val>
            <c:numRef>
              <c:f>①CO2排出量の現状把握!$AY$43:$AY$45</c:f>
              <c:numCache>
                <c:formatCode>0%</c:formatCode>
                <c:ptCount val="3"/>
                <c:pt idx="0">
                  <c:v>0.19118662390594171</c:v>
                </c:pt>
                <c:pt idx="1">
                  <c:v>0.17273247136511985</c:v>
                </c:pt>
                <c:pt idx="2">
                  <c:v>0.16279885576582886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串間市</c:v>
                </c:pt>
              </c:strCache>
            </c:strRef>
          </c:cat>
          <c:val>
            <c:numRef>
              <c:f>①CO2排出量の現状把握!$AZ$43:$AZ$45</c:f>
              <c:numCache>
                <c:formatCode>0%</c:formatCode>
                <c:ptCount val="3"/>
                <c:pt idx="0">
                  <c:v>0.18034974026133399</c:v>
                </c:pt>
                <c:pt idx="1">
                  <c:v>0.18897595100551803</c:v>
                </c:pt>
                <c:pt idx="2">
                  <c:v>0.23736660314795685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串間市</c:v>
                </c:pt>
              </c:strCache>
            </c:strRef>
          </c:cat>
          <c:val>
            <c:numRef>
              <c:f>①CO2排出量の現状把握!$BA$43:$BA$45</c:f>
              <c:numCache>
                <c:formatCode>0%</c:formatCode>
                <c:ptCount val="3"/>
                <c:pt idx="0">
                  <c:v>0.19226168778726088</c:v>
                </c:pt>
                <c:pt idx="1">
                  <c:v>0.28560557743299264</c:v>
                </c:pt>
                <c:pt idx="2">
                  <c:v>0.4035275855430967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宮崎県</c:v>
                </c:pt>
                <c:pt idx="2">
                  <c:v>串間市</c:v>
                </c:pt>
              </c:strCache>
            </c:strRef>
          </c:cat>
          <c:val>
            <c:numRef>
              <c:f>①CO2排出量の現状把握!$BB$43:$BB$45</c:f>
              <c:numCache>
                <c:formatCode>0%</c:formatCode>
                <c:ptCount val="3"/>
                <c:pt idx="0">
                  <c:v>1.5474353008032191E-2</c:v>
                </c:pt>
                <c:pt idx="1">
                  <c:v>1.3413473620027849E-2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5809</c:v>
                </c:pt>
                <c:pt idx="1">
                  <c:v>5809</c:v>
                </c:pt>
                <c:pt idx="2">
                  <c:v>5809</c:v>
                </c:pt>
                <c:pt idx="3">
                  <c:v>5809</c:v>
                </c:pt>
                <c:pt idx="4">
                  <c:v>5809</c:v>
                </c:pt>
                <c:pt idx="5">
                  <c:v>5443</c:v>
                </c:pt>
                <c:pt idx="6">
                  <c:v>5443</c:v>
                </c:pt>
                <c:pt idx="7">
                  <c:v>5443</c:v>
                </c:pt>
                <c:pt idx="8">
                  <c:v>5443</c:v>
                </c:pt>
                <c:pt idx="9">
                  <c:v>5443</c:v>
                </c:pt>
                <c:pt idx="10">
                  <c:v>5443</c:v>
                </c:pt>
                <c:pt idx="11">
                  <c:v>4741</c:v>
                </c:pt>
                <c:pt idx="12">
                  <c:v>4741</c:v>
                </c:pt>
                <c:pt idx="13">
                  <c:v>4741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1.9070127132000001</c:v>
                </c:pt>
                <c:pt idx="1">
                  <c:v>2.0161747152</c:v>
                </c:pt>
                <c:pt idx="2">
                  <c:v>2.0595231044000002</c:v>
                </c:pt>
                <c:pt idx="3">
                  <c:v>2.0493954040000002</c:v>
                </c:pt>
                <c:pt idx="4">
                  <c:v>1.5545816662800001</c:v>
                </c:pt>
                <c:pt idx="5">
                  <c:v>2.0802501356</c:v>
                </c:pt>
                <c:pt idx="6">
                  <c:v>2.0646644963280001</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132877</c:v>
                </c:pt>
                <c:pt idx="1">
                  <c:v>123994</c:v>
                </c:pt>
                <c:pt idx="2">
                  <c:v>127656</c:v>
                </c:pt>
                <c:pt idx="3">
                  <c:v>135447</c:v>
                </c:pt>
                <c:pt idx="4">
                  <c:v>145781</c:v>
                </c:pt>
                <c:pt idx="5">
                  <c:v>140493</c:v>
                </c:pt>
                <c:pt idx="6">
                  <c:v>109066</c:v>
                </c:pt>
                <c:pt idx="7">
                  <c:v>136701.72973300301</c:v>
                </c:pt>
                <c:pt idx="8">
                  <c:v>107389</c:v>
                </c:pt>
                <c:pt idx="9">
                  <c:v>117492</c:v>
                </c:pt>
                <c:pt idx="10">
                  <c:v>188284</c:v>
                </c:pt>
                <c:pt idx="11">
                  <c:v>115160.99999999999</c:v>
                </c:pt>
                <c:pt idx="12">
                  <c:v>130691.99999999999</c:v>
                </c:pt>
                <c:pt idx="13">
                  <c:v>130351.99999999997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21399</c:v>
                </c:pt>
                <c:pt idx="1">
                  <c:v>21062</c:v>
                </c:pt>
                <c:pt idx="2">
                  <c:v>20809</c:v>
                </c:pt>
                <c:pt idx="3">
                  <c:v>20562</c:v>
                </c:pt>
                <c:pt idx="4">
                  <c:v>20398</c:v>
                </c:pt>
                <c:pt idx="5">
                  <c:v>20060</c:v>
                </c:pt>
                <c:pt idx="6">
                  <c:v>19636</c:v>
                </c:pt>
                <c:pt idx="7">
                  <c:v>19253</c:v>
                </c:pt>
                <c:pt idx="8">
                  <c:v>18904</c:v>
                </c:pt>
                <c:pt idx="9">
                  <c:v>18631</c:v>
                </c:pt>
                <c:pt idx="10">
                  <c:v>18176</c:v>
                </c:pt>
                <c:pt idx="11">
                  <c:v>17722</c:v>
                </c:pt>
                <c:pt idx="12">
                  <c:v>17394</c:v>
                </c:pt>
                <c:pt idx="13">
                  <c:v>16990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11046</c:v>
                </c:pt>
                <c:pt idx="1">
                  <c:v>11125</c:v>
                </c:pt>
                <c:pt idx="2">
                  <c:v>11203</c:v>
                </c:pt>
                <c:pt idx="3">
                  <c:v>11294</c:v>
                </c:pt>
                <c:pt idx="4">
                  <c:v>11283</c:v>
                </c:pt>
                <c:pt idx="5">
                  <c:v>11282</c:v>
                </c:pt>
                <c:pt idx="6">
                  <c:v>11275</c:v>
                </c:pt>
                <c:pt idx="7">
                  <c:v>11212</c:v>
                </c:pt>
                <c:pt idx="8">
                  <c:v>11164</c:v>
                </c:pt>
                <c:pt idx="9">
                  <c:v>11106</c:v>
                </c:pt>
                <c:pt idx="10">
                  <c:v>11006</c:v>
                </c:pt>
                <c:pt idx="11">
                  <c:v>10849</c:v>
                </c:pt>
                <c:pt idx="12">
                  <c:v>10743</c:v>
                </c:pt>
                <c:pt idx="13">
                  <c:v>10654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6301</c:v>
                </c:pt>
                <c:pt idx="1">
                  <c:v>6176</c:v>
                </c:pt>
                <c:pt idx="2">
                  <c:v>6074</c:v>
                </c:pt>
                <c:pt idx="3">
                  <c:v>5948</c:v>
                </c:pt>
                <c:pt idx="4">
                  <c:v>5812</c:v>
                </c:pt>
                <c:pt idx="5">
                  <c:v>5720</c:v>
                </c:pt>
                <c:pt idx="6">
                  <c:v>5593</c:v>
                </c:pt>
                <c:pt idx="7">
                  <c:v>5591</c:v>
                </c:pt>
                <c:pt idx="8">
                  <c:v>5493</c:v>
                </c:pt>
                <c:pt idx="9">
                  <c:v>5407</c:v>
                </c:pt>
                <c:pt idx="10">
                  <c:v>5152</c:v>
                </c:pt>
                <c:pt idx="11">
                  <c:v>5116</c:v>
                </c:pt>
                <c:pt idx="12">
                  <c:v>5099</c:v>
                </c:pt>
                <c:pt idx="13">
                  <c:v>5063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9387</c:v>
                </c:pt>
                <c:pt idx="1">
                  <c:v>9426</c:v>
                </c:pt>
                <c:pt idx="2">
                  <c:v>9394</c:v>
                </c:pt>
                <c:pt idx="3">
                  <c:v>9389</c:v>
                </c:pt>
                <c:pt idx="4">
                  <c:v>9392</c:v>
                </c:pt>
                <c:pt idx="5">
                  <c:v>9384</c:v>
                </c:pt>
                <c:pt idx="6">
                  <c:v>9260</c:v>
                </c:pt>
                <c:pt idx="7">
                  <c:v>9230</c:v>
                </c:pt>
                <c:pt idx="8">
                  <c:v>9180</c:v>
                </c:pt>
                <c:pt idx="9">
                  <c:v>9132</c:v>
                </c:pt>
                <c:pt idx="10">
                  <c:v>9018</c:v>
                </c:pt>
                <c:pt idx="11">
                  <c:v>8925</c:v>
                </c:pt>
                <c:pt idx="12">
                  <c:v>8848</c:v>
                </c:pt>
                <c:pt idx="13">
                  <c:v>8765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243</c:v>
                </c:pt>
                <c:pt idx="1">
                  <c:v>243</c:v>
                </c:pt>
                <c:pt idx="2">
                  <c:v>243</c:v>
                </c:pt>
                <c:pt idx="3">
                  <c:v>243</c:v>
                </c:pt>
                <c:pt idx="4">
                  <c:v>243</c:v>
                </c:pt>
                <c:pt idx="5">
                  <c:v>476</c:v>
                </c:pt>
                <c:pt idx="6">
                  <c:v>476</c:v>
                </c:pt>
                <c:pt idx="7">
                  <c:v>476</c:v>
                </c:pt>
                <c:pt idx="8">
                  <c:v>476</c:v>
                </c:pt>
                <c:pt idx="9">
                  <c:v>476</c:v>
                </c:pt>
                <c:pt idx="10">
                  <c:v>476</c:v>
                </c:pt>
                <c:pt idx="11">
                  <c:v>460</c:v>
                </c:pt>
                <c:pt idx="12">
                  <c:v>460</c:v>
                </c:pt>
                <c:pt idx="13">
                  <c:v>460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607</c:v>
                </c:pt>
                <c:pt idx="1">
                  <c:v>607</c:v>
                </c:pt>
                <c:pt idx="2">
                  <c:v>607</c:v>
                </c:pt>
                <c:pt idx="3">
                  <c:v>607</c:v>
                </c:pt>
                <c:pt idx="4">
                  <c:v>607</c:v>
                </c:pt>
                <c:pt idx="5">
                  <c:v>493</c:v>
                </c:pt>
                <c:pt idx="6">
                  <c:v>493</c:v>
                </c:pt>
                <c:pt idx="7">
                  <c:v>493</c:v>
                </c:pt>
                <c:pt idx="8">
                  <c:v>493</c:v>
                </c:pt>
                <c:pt idx="9">
                  <c:v>493</c:v>
                </c:pt>
                <c:pt idx="10">
                  <c:v>493</c:v>
                </c:pt>
                <c:pt idx="11">
                  <c:v>429</c:v>
                </c:pt>
                <c:pt idx="12">
                  <c:v>429</c:v>
                </c:pt>
                <c:pt idx="13">
                  <c:v>429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44.061500000000002</c:v>
                </c:pt>
                <c:pt idx="1">
                  <c:v>38.9634</c:v>
                </c:pt>
                <c:pt idx="2">
                  <c:v>40.130200000000002</c:v>
                </c:pt>
                <c:pt idx="3">
                  <c:v>38.2836</c:v>
                </c:pt>
                <c:pt idx="4">
                  <c:v>39.038899999999998</c:v>
                </c:pt>
                <c:pt idx="5">
                  <c:v>38.551600000000001</c:v>
                </c:pt>
                <c:pt idx="6">
                  <c:v>35.569000000000003</c:v>
                </c:pt>
                <c:pt idx="7">
                  <c:v>38.925699999999999</c:v>
                </c:pt>
                <c:pt idx="8">
                  <c:v>38.181899999999999</c:v>
                </c:pt>
                <c:pt idx="9">
                  <c:v>38.687600000000003</c:v>
                </c:pt>
                <c:pt idx="10">
                  <c:v>32.008400000000002</c:v>
                </c:pt>
                <c:pt idx="11">
                  <c:v>27.6677</c:v>
                </c:pt>
                <c:pt idx="12">
                  <c:v>31.4359</c:v>
                </c:pt>
                <c:pt idx="13">
                  <c:v>31.280899999999999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32.081586448400607</c:v>
                </c:pt>
                <c:pt idx="1">
                  <c:v>35.672031768721659</c:v>
                </c:pt>
                <c:pt idx="2">
                  <c:v>30.76900627797535</c:v>
                </c:pt>
                <c:pt idx="3">
                  <c:v>27.898320676493839</c:v>
                </c:pt>
                <c:pt idx="4">
                  <c:v>32.209049039293447</c:v>
                </c:pt>
                <c:pt idx="5">
                  <c:v>22.747179202872889</c:v>
                </c:pt>
                <c:pt idx="6">
                  <c:v>19.2960720322118</c:v>
                </c:pt>
                <c:pt idx="7">
                  <c:v>18.6169179312766</c:v>
                </c:pt>
                <c:pt idx="8">
                  <c:v>20.848931967293634</c:v>
                </c:pt>
                <c:pt idx="9">
                  <c:v>17.298081498689484</c:v>
                </c:pt>
                <c:pt idx="10">
                  <c:v>15.748105850759815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23.654356237495371</c:v>
                </c:pt>
                <c:pt idx="1">
                  <c:v>22.752067228028515</c:v>
                </c:pt>
                <c:pt idx="2">
                  <c:v>21.952965600306776</c:v>
                </c:pt>
                <c:pt idx="3">
                  <c:v>28.850204236204334</c:v>
                </c:pt>
                <c:pt idx="4">
                  <c:v>30.527871215325767</c:v>
                </c:pt>
                <c:pt idx="5">
                  <c:v>31.353954608301834</c:v>
                </c:pt>
                <c:pt idx="6">
                  <c:v>27.454250333601564</c:v>
                </c:pt>
                <c:pt idx="7">
                  <c:v>24.9508837399081</c:v>
                </c:pt>
                <c:pt idx="8">
                  <c:v>24.212858517238065</c:v>
                </c:pt>
                <c:pt idx="9">
                  <c:v>23.767387025945993</c:v>
                </c:pt>
                <c:pt idx="10">
                  <c:v>22.259303555215791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串間市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串間市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串間市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串間市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110,614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4154.4700000000057</c:v>
                </c:pt>
                <c:pt idx="1">
                  <c:v>39269.369999999981</c:v>
                </c:pt>
                <c:pt idx="2">
                  <c:v>64800</c:v>
                </c:pt>
                <c:pt idx="3">
                  <c:v>450</c:v>
                </c:pt>
                <c:pt idx="4">
                  <c:v>0</c:v>
                </c:pt>
                <c:pt idx="5">
                  <c:v>1940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213,667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4985.8625364000063</c:v>
                </c:pt>
                <c:pt idx="1">
                  <c:v>51943.951861199974</c:v>
                </c:pt>
                <c:pt idx="2">
                  <c:v>140776.704</c:v>
                </c:pt>
                <c:pt idx="3">
                  <c:v>2365.1999999999998</c:v>
                </c:pt>
                <c:pt idx="4">
                  <c:v>0</c:v>
                </c:pt>
                <c:pt idx="5">
                  <c:v>13595.52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串間市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34.361128008000001</c:v>
                </c:pt>
                <c:pt idx="1">
                  <c:v>46.500046020000006</c:v>
                </c:pt>
                <c:pt idx="2">
                  <c:v>6.1750871999999991E-2</c:v>
                </c:pt>
                <c:pt idx="3">
                  <c:v>2.6216496000000002E-2</c:v>
                </c:pt>
                <c:pt idx="4">
                  <c:v>1.8939054900000001</c:v>
                </c:pt>
                <c:pt idx="5">
                  <c:v>11.265922140000001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1,217,387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串間市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705369</c:v>
                </c:pt>
                <c:pt idx="1">
                  <c:v>511600</c:v>
                </c:pt>
                <c:pt idx="2">
                  <c:v>299</c:v>
                </c:pt>
                <c:pt idx="3">
                  <c:v>119</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1940</c:v>
                </c:pt>
                <c:pt idx="4">
                  <c:v>1940</c:v>
                </c:pt>
                <c:pt idx="5">
                  <c:v>1940</c:v>
                </c:pt>
                <c:pt idx="6">
                  <c:v>1940</c:v>
                </c:pt>
                <c:pt idx="7">
                  <c:v>1940</c:v>
                </c:pt>
                <c:pt idx="8">
                  <c:v>1940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450</c:v>
                </c:pt>
                <c:pt idx="4">
                  <c:v>450</c:v>
                </c:pt>
                <c:pt idx="5">
                  <c:v>450</c:v>
                </c:pt>
                <c:pt idx="6">
                  <c:v>450</c:v>
                </c:pt>
                <c:pt idx="7">
                  <c:v>450</c:v>
                </c:pt>
                <c:pt idx="8">
                  <c:v>450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64800</c:v>
                </c:pt>
                <c:pt idx="6">
                  <c:v>64800</c:v>
                </c:pt>
                <c:pt idx="7">
                  <c:v>64800</c:v>
                </c:pt>
                <c:pt idx="8">
                  <c:v>64800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10938.47</c:v>
                </c:pt>
                <c:pt idx="1">
                  <c:v>11289.07</c:v>
                </c:pt>
                <c:pt idx="2">
                  <c:v>11670.07</c:v>
                </c:pt>
                <c:pt idx="3">
                  <c:v>13036.67</c:v>
                </c:pt>
                <c:pt idx="4">
                  <c:v>14860.27</c:v>
                </c:pt>
                <c:pt idx="5">
                  <c:v>18621.369999999992</c:v>
                </c:pt>
                <c:pt idx="6">
                  <c:v>19822.869999999981</c:v>
                </c:pt>
                <c:pt idx="7">
                  <c:v>20999.869999999981</c:v>
                </c:pt>
                <c:pt idx="8">
                  <c:v>39269.369999999981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2722.6350000000002</c:v>
                </c:pt>
                <c:pt idx="1">
                  <c:v>2844.2350000000001</c:v>
                </c:pt>
                <c:pt idx="2">
                  <c:v>2916.8049999999998</c:v>
                </c:pt>
                <c:pt idx="3">
                  <c:v>3083.0850000000009</c:v>
                </c:pt>
                <c:pt idx="4">
                  <c:v>3208.645</c:v>
                </c:pt>
                <c:pt idx="5">
                  <c:v>3327.795000000001</c:v>
                </c:pt>
                <c:pt idx="6">
                  <c:v>3588.1200000000022</c:v>
                </c:pt>
                <c:pt idx="7">
                  <c:v>4029.8200000000043</c:v>
                </c:pt>
                <c:pt idx="8">
                  <c:v>4154.4700000000057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0.19021965339617636</c:v>
                </c:pt>
                <c:pt idx="1">
                  <c:v>0.21402468941719083</c:v>
                </c:pt>
                <c:pt idx="2">
                  <c:v>0.21488077668793995</c:v>
                </c:pt>
                <c:pt idx="3">
                  <c:v>0.47225352437428741</c:v>
                </c:pt>
                <c:pt idx="4">
                  <c:v>0.50757203962767694</c:v>
                </c:pt>
                <c:pt idx="5">
                  <c:v>2.4004916841371235</c:v>
                </c:pt>
                <c:pt idx="6">
                  <c:v>2.4596602671844585</c:v>
                </c:pt>
                <c:pt idx="7">
                  <c:v>2.3123726902617481</c:v>
                </c:pt>
                <c:pt idx="8">
                  <c:v>2.609318331532668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540</c:v>
                </c:pt>
                <c:pt idx="1">
                  <c:v>559</c:v>
                </c:pt>
                <c:pt idx="2">
                  <c:v>570</c:v>
                </c:pt>
                <c:pt idx="3">
                  <c:v>598</c:v>
                </c:pt>
                <c:pt idx="4">
                  <c:v>617</c:v>
                </c:pt>
                <c:pt idx="5">
                  <c:v>633</c:v>
                </c:pt>
                <c:pt idx="6">
                  <c:v>669</c:v>
                </c:pt>
                <c:pt idx="7">
                  <c:v>726</c:v>
                </c:pt>
                <c:pt idx="8">
                  <c:v>748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81886.228987666516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213667.23839759998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2248587.2610000004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954475.77800000005</c:v>
                </c:pt>
                <c:pt idx="1">
                  <c:v>1291667.9450000003</c:v>
                </c:pt>
                <c:pt idx="2">
                  <c:v>1715.3019999999997</c:v>
                </c:pt>
                <c:pt idx="3">
                  <c:v>728.23599999999999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56929.814397599977</c:v>
                </c:pt>
                <c:pt idx="1">
                  <c:v>140776.704</c:v>
                </c:pt>
                <c:pt idx="2">
                  <c:v>2365.1999999999998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再エネ比較シート!$BM$72:$BM$161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再エネ比較シート!$BK$72:$BK$161</c:f>
              <c:numCache>
                <c:formatCode>#,##0_);[Red]\(#,##0\)</c:formatCode>
                <c:ptCount val="90"/>
                <c:pt idx="0">
                  <c:v>317796.97175186448</c:v>
                </c:pt>
                <c:pt idx="1">
                  <c:v>4381197.0684283031</c:v>
                </c:pt>
                <c:pt idx="2">
                  <c:v>98822.845782188626</c:v>
                </c:pt>
                <c:pt idx="3">
                  <c:v>1119149.222582614</c:v>
                </c:pt>
                <c:pt idx="4">
                  <c:v>312285.81909675855</c:v>
                </c:pt>
                <c:pt idx="5">
                  <c:v>2166701.0320123341</c:v>
                </c:pt>
                <c:pt idx="6">
                  <c:v>753812.18750801601</c:v>
                </c:pt>
                <c:pt idx="7">
                  <c:v>319945.02646981075</c:v>
                </c:pt>
                <c:pt idx="8">
                  <c:v>3249142.1377392402</c:v>
                </c:pt>
                <c:pt idx="9">
                  <c:v>1444571.4754365024</c:v>
                </c:pt>
                <c:pt idx="10">
                  <c:v>737226.95065119839</c:v>
                </c:pt>
                <c:pt idx="11">
                  <c:v>777029.97402520874</c:v>
                </c:pt>
                <c:pt idx="12">
                  <c:v>660733.99981113372</c:v>
                </c:pt>
                <c:pt idx="13">
                  <c:v>477245.21760460152</c:v>
                </c:pt>
                <c:pt idx="14">
                  <c:v>825638.56849418255</c:v>
                </c:pt>
                <c:pt idx="15">
                  <c:v>529849.5589756812</c:v>
                </c:pt>
                <c:pt idx="16">
                  <c:v>417243.99833760306</c:v>
                </c:pt>
                <c:pt idx="17">
                  <c:v>1951181.0709279778</c:v>
                </c:pt>
                <c:pt idx="18">
                  <c:v>1375345.2487748375</c:v>
                </c:pt>
                <c:pt idx="19">
                  <c:v>441723.2619766451</c:v>
                </c:pt>
                <c:pt idx="20">
                  <c:v>262399.31331535435</c:v>
                </c:pt>
                <c:pt idx="21">
                  <c:v>354842.15034419863</c:v>
                </c:pt>
                <c:pt idx="22">
                  <c:v>667663.39944268286</c:v>
                </c:pt>
                <c:pt idx="23">
                  <c:v>4705510.4199888064</c:v>
                </c:pt>
                <c:pt idx="24">
                  <c:v>2170527.7704662909</c:v>
                </c:pt>
                <c:pt idx="25">
                  <c:v>196210.06243668962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再エネ比較シート!$BJ$72:$BJ$161</c:f>
              <c:numCache>
                <c:formatCode>#,##0_);[Red]\(#,##0\)</c:formatCode>
                <c:ptCount val="90"/>
                <c:pt idx="0">
                  <c:v>43979.042248135484</c:v>
                </c:pt>
                <c:pt idx="1">
                  <c:v>120564.72157169685</c:v>
                </c:pt>
                <c:pt idx="2">
                  <c:v>94901.508217811424</c:v>
                </c:pt>
                <c:pt idx="3">
                  <c:v>138623.18641738602</c:v>
                </c:pt>
                <c:pt idx="4">
                  <c:v>22253.091903241471</c:v>
                </c:pt>
                <c:pt idx="5">
                  <c:v>81886.228987666516</c:v>
                </c:pt>
                <c:pt idx="6">
                  <c:v>133590.66549198425</c:v>
                </c:pt>
                <c:pt idx="7">
                  <c:v>16304.405530189277</c:v>
                </c:pt>
                <c:pt idx="8">
                  <c:v>269237.9552607591</c:v>
                </c:pt>
                <c:pt idx="9">
                  <c:v>162060.77956349793</c:v>
                </c:pt>
                <c:pt idx="10">
                  <c:v>11687.580348801646</c:v>
                </c:pt>
                <c:pt idx="11">
                  <c:v>101161.99697479125</c:v>
                </c:pt>
                <c:pt idx="12">
                  <c:v>54049.229188866375</c:v>
                </c:pt>
                <c:pt idx="13">
                  <c:v>163731.87039539858</c:v>
                </c:pt>
                <c:pt idx="14">
                  <c:v>46569.664505817454</c:v>
                </c:pt>
                <c:pt idx="15">
                  <c:v>57841.945024318935</c:v>
                </c:pt>
                <c:pt idx="16">
                  <c:v>5580.9406623969498</c:v>
                </c:pt>
                <c:pt idx="17">
                  <c:v>322327.29607202188</c:v>
                </c:pt>
                <c:pt idx="18">
                  <c:v>982785.60422516265</c:v>
                </c:pt>
                <c:pt idx="19">
                  <c:v>16149.617023354896</c:v>
                </c:pt>
                <c:pt idx="20">
                  <c:v>470414.98068464565</c:v>
                </c:pt>
                <c:pt idx="21">
                  <c:v>23519.840655801334</c:v>
                </c:pt>
                <c:pt idx="22">
                  <c:v>117250.79255731715</c:v>
                </c:pt>
                <c:pt idx="23">
                  <c:v>1298210.6280111934</c:v>
                </c:pt>
                <c:pt idx="24">
                  <c:v>2353550.3325337083</c:v>
                </c:pt>
                <c:pt idx="25">
                  <c:v>7875.6135633103695</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再エネ比較シート!$BE$72:$BE$161</c:f>
              <c:numCache>
                <c:formatCode>#,##0_);[Red]\(#,##0\)</c:formatCode>
                <c:ptCount val="90"/>
                <c:pt idx="0">
                  <c:v>217093.91999999995</c:v>
                </c:pt>
                <c:pt idx="1">
                  <c:v>1159347.8670000001</c:v>
                </c:pt>
                <c:pt idx="2">
                  <c:v>189514.01100000006</c:v>
                </c:pt>
                <c:pt idx="3">
                  <c:v>1245170.3829999999</c:v>
                </c:pt>
                <c:pt idx="4">
                  <c:v>273531.55200000003</c:v>
                </c:pt>
                <c:pt idx="5">
                  <c:v>954475.77800000005</c:v>
                </c:pt>
                <c:pt idx="6">
                  <c:v>827543.8450000002</c:v>
                </c:pt>
                <c:pt idx="7">
                  <c:v>133178.20600000001</c:v>
                </c:pt>
                <c:pt idx="8">
                  <c:v>2505492.9059999995</c:v>
                </c:pt>
                <c:pt idx="9">
                  <c:v>1358509.9290000002</c:v>
                </c:pt>
                <c:pt idx="10">
                  <c:v>63325.468999999997</c:v>
                </c:pt>
                <c:pt idx="11">
                  <c:v>877801.24</c:v>
                </c:pt>
                <c:pt idx="12">
                  <c:v>332260.73499999999</c:v>
                </c:pt>
                <c:pt idx="13">
                  <c:v>640893.93800000008</c:v>
                </c:pt>
                <c:pt idx="14">
                  <c:v>834473.67</c:v>
                </c:pt>
                <c:pt idx="15">
                  <c:v>520391.39600000007</c:v>
                </c:pt>
                <c:pt idx="16">
                  <c:v>20907.844000000001</c:v>
                </c:pt>
                <c:pt idx="17">
                  <c:v>1121327.659</c:v>
                </c:pt>
                <c:pt idx="18">
                  <c:v>1247127.9180000001</c:v>
                </c:pt>
                <c:pt idx="19">
                  <c:v>105487.679</c:v>
                </c:pt>
                <c:pt idx="20">
                  <c:v>717567.93099999998</c:v>
                </c:pt>
                <c:pt idx="21">
                  <c:v>209535.38500000001</c:v>
                </c:pt>
                <c:pt idx="22">
                  <c:v>491981.01</c:v>
                </c:pt>
                <c:pt idx="23">
                  <c:v>4781680.2669999991</c:v>
                </c:pt>
                <c:pt idx="24">
                  <c:v>3915950.0039999997</c:v>
                </c:pt>
                <c:pt idx="25">
                  <c:v>37289.212</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再エネ比較シート!$BF$72:$BF$161</c:f>
              <c:numCache>
                <c:formatCode>#,##0_);[Red]\(#,##0\)</c:formatCode>
                <c:ptCount val="90"/>
                <c:pt idx="0">
                  <c:v>89914.808999999979</c:v>
                </c:pt>
                <c:pt idx="1">
                  <c:v>1222182.666</c:v>
                </c:pt>
                <c:pt idx="2">
                  <c:v>3849.9299999999994</c:v>
                </c:pt>
                <c:pt idx="3">
                  <c:v>7490.9399999999987</c:v>
                </c:pt>
                <c:pt idx="4">
                  <c:v>50219.786</c:v>
                </c:pt>
                <c:pt idx="5">
                  <c:v>1291667.9450000003</c:v>
                </c:pt>
                <c:pt idx="6">
                  <c:v>39372.593000000001</c:v>
                </c:pt>
                <c:pt idx="7">
                  <c:v>173399.87100000004</c:v>
                </c:pt>
                <c:pt idx="8">
                  <c:v>860716.20400000014</c:v>
                </c:pt>
                <c:pt idx="9">
                  <c:v>176867.27</c:v>
                </c:pt>
                <c:pt idx="10">
                  <c:v>575546.06900000002</c:v>
                </c:pt>
                <c:pt idx="11">
                  <c:v>0</c:v>
                </c:pt>
                <c:pt idx="12">
                  <c:v>305386.37199999997</c:v>
                </c:pt>
                <c:pt idx="13">
                  <c:v>0</c:v>
                </c:pt>
                <c:pt idx="14">
                  <c:v>0</c:v>
                </c:pt>
                <c:pt idx="15">
                  <c:v>54430.650999999998</c:v>
                </c:pt>
                <c:pt idx="16">
                  <c:v>362106.08500000002</c:v>
                </c:pt>
                <c:pt idx="17">
                  <c:v>1101256.9839999997</c:v>
                </c:pt>
                <c:pt idx="18">
                  <c:v>966608.20799999998</c:v>
                </c:pt>
                <c:pt idx="19">
                  <c:v>264446.08100000001</c:v>
                </c:pt>
                <c:pt idx="20">
                  <c:v>7983.067</c:v>
                </c:pt>
                <c:pt idx="21">
                  <c:v>151620.93299999996</c:v>
                </c:pt>
                <c:pt idx="22">
                  <c:v>286307.34100000001</c:v>
                </c:pt>
                <c:pt idx="23">
                  <c:v>1204167.6710000003</c:v>
                </c:pt>
                <c:pt idx="24">
                  <c:v>583281.14099999983</c:v>
                </c:pt>
                <c:pt idx="25">
                  <c:v>146855.95499999999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再エネ比較シート!$BG$72:$BG$161</c:f>
              <c:numCache>
                <c:formatCode>#,##0_);[Red]\(#,##0\)</c:formatCode>
                <c:ptCount val="90"/>
                <c:pt idx="0">
                  <c:v>54767.285000000003</c:v>
                </c:pt>
                <c:pt idx="1">
                  <c:v>138508.247</c:v>
                </c:pt>
                <c:pt idx="2">
                  <c:v>360.41300000000001</c:v>
                </c:pt>
                <c:pt idx="3">
                  <c:v>4848.3909999999996</c:v>
                </c:pt>
                <c:pt idx="4">
                  <c:v>10787.573</c:v>
                </c:pt>
                <c:pt idx="5">
                  <c:v>1715.3019999999997</c:v>
                </c:pt>
                <c:pt idx="6">
                  <c:v>20486.415000000001</c:v>
                </c:pt>
                <c:pt idx="7">
                  <c:v>29671.355</c:v>
                </c:pt>
                <c:pt idx="8">
                  <c:v>91637.035999999993</c:v>
                </c:pt>
                <c:pt idx="9">
                  <c:v>71255.055999999997</c:v>
                </c:pt>
                <c:pt idx="10">
                  <c:v>110042.993</c:v>
                </c:pt>
                <c:pt idx="11">
                  <c:v>0</c:v>
                </c:pt>
                <c:pt idx="12">
                  <c:v>77134.160000000018</c:v>
                </c:pt>
                <c:pt idx="13">
                  <c:v>0</c:v>
                </c:pt>
                <c:pt idx="14">
                  <c:v>28836.786</c:v>
                </c:pt>
                <c:pt idx="15">
                  <c:v>12869.457</c:v>
                </c:pt>
                <c:pt idx="16">
                  <c:v>39811.01</c:v>
                </c:pt>
                <c:pt idx="17">
                  <c:v>50026.243999999999</c:v>
                </c:pt>
                <c:pt idx="18">
                  <c:v>144394.72700000004</c:v>
                </c:pt>
                <c:pt idx="19">
                  <c:v>87939.119000000006</c:v>
                </c:pt>
                <c:pt idx="20">
                  <c:v>7263.2960000000003</c:v>
                </c:pt>
                <c:pt idx="21">
                  <c:v>17205.672999999995</c:v>
                </c:pt>
                <c:pt idx="22">
                  <c:v>6625.8410000000003</c:v>
                </c:pt>
                <c:pt idx="23">
                  <c:v>15570.666999999999</c:v>
                </c:pt>
                <c:pt idx="24">
                  <c:v>23622.52</c:v>
                </c:pt>
                <c:pt idx="25">
                  <c:v>19940.508999999998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再エネ比較シート!$BH$72:$BH$161</c:f>
              <c:numCache>
                <c:formatCode>#,##0_);[Red]\(#,##0\)</c:formatCode>
                <c:ptCount val="90"/>
                <c:pt idx="0">
                  <c:v>0</c:v>
                </c:pt>
                <c:pt idx="1">
                  <c:v>1981723.01</c:v>
                </c:pt>
                <c:pt idx="2">
                  <c:v>0</c:v>
                </c:pt>
                <c:pt idx="3">
                  <c:v>262.69499999999999</c:v>
                </c:pt>
                <c:pt idx="4">
                  <c:v>0</c:v>
                </c:pt>
                <c:pt idx="5">
                  <c:v>728.23599999999999</c:v>
                </c:pt>
                <c:pt idx="6">
                  <c:v>0</c:v>
                </c:pt>
                <c:pt idx="7">
                  <c:v>0</c:v>
                </c:pt>
                <c:pt idx="8">
                  <c:v>60533.947</c:v>
                </c:pt>
                <c:pt idx="9">
                  <c:v>0</c:v>
                </c:pt>
                <c:pt idx="10">
                  <c:v>0</c:v>
                </c:pt>
                <c:pt idx="11">
                  <c:v>390.73099999999999</c:v>
                </c:pt>
                <c:pt idx="12">
                  <c:v>1.9619999999999997</c:v>
                </c:pt>
                <c:pt idx="13">
                  <c:v>83.15</c:v>
                </c:pt>
                <c:pt idx="14">
                  <c:v>8897.777</c:v>
                </c:pt>
                <c:pt idx="15">
                  <c:v>0</c:v>
                </c:pt>
                <c:pt idx="16">
                  <c:v>0</c:v>
                </c:pt>
                <c:pt idx="17">
                  <c:v>897.48</c:v>
                </c:pt>
                <c:pt idx="18">
                  <c:v>0</c:v>
                </c:pt>
                <c:pt idx="19">
                  <c:v>0</c:v>
                </c:pt>
                <c:pt idx="20">
                  <c:v>0</c:v>
                </c:pt>
                <c:pt idx="21">
                  <c:v>0</c:v>
                </c:pt>
                <c:pt idx="22">
                  <c:v>0</c:v>
                </c:pt>
                <c:pt idx="23">
                  <c:v>2302.4430000000002</c:v>
                </c:pt>
                <c:pt idx="24">
                  <c:v>1224.4380000000003</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綾町</c:v>
                </c:pt>
                <c:pt idx="1">
                  <c:v>えびの市</c:v>
                </c:pt>
                <c:pt idx="2">
                  <c:v>門川町</c:v>
                </c:pt>
                <c:pt idx="3">
                  <c:v>川南町</c:v>
                </c:pt>
                <c:pt idx="4">
                  <c:v>木城町</c:v>
                </c:pt>
                <c:pt idx="5">
                  <c:v>串間市</c:v>
                </c:pt>
                <c:pt idx="6">
                  <c:v>国富町</c:v>
                </c:pt>
                <c:pt idx="7">
                  <c:v>五ヶ瀬町</c:v>
                </c:pt>
                <c:pt idx="8">
                  <c:v>小林市</c:v>
                </c:pt>
                <c:pt idx="9">
                  <c:v>西都市</c:v>
                </c:pt>
                <c:pt idx="10">
                  <c:v>椎葉村</c:v>
                </c:pt>
                <c:pt idx="11">
                  <c:v>新富町</c:v>
                </c:pt>
                <c:pt idx="12">
                  <c:v>高千穂町</c:v>
                </c:pt>
                <c:pt idx="13">
                  <c:v>高鍋町</c:v>
                </c:pt>
                <c:pt idx="14">
                  <c:v>高原町</c:v>
                </c:pt>
                <c:pt idx="15">
                  <c:v>都農町</c:v>
                </c:pt>
                <c:pt idx="16">
                  <c:v>西米良村</c:v>
                </c:pt>
                <c:pt idx="17">
                  <c:v>日南市</c:v>
                </c:pt>
                <c:pt idx="18">
                  <c:v>延岡市</c:v>
                </c:pt>
                <c:pt idx="19">
                  <c:v>日之影町</c:v>
                </c:pt>
                <c:pt idx="20">
                  <c:v>日向市</c:v>
                </c:pt>
                <c:pt idx="21">
                  <c:v>美郷町</c:v>
                </c:pt>
                <c:pt idx="22">
                  <c:v>三股町</c:v>
                </c:pt>
                <c:pt idx="23">
                  <c:v>都城市</c:v>
                </c:pt>
                <c:pt idx="24">
                  <c:v>宮崎市</c:v>
                </c:pt>
                <c:pt idx="25">
                  <c:v>諸塚村</c:v>
                </c:pt>
              </c:strCache>
            </c:strRef>
          </c:cat>
          <c:val>
            <c:numRef>
              <c:f>再エネ比較シート!$BI$72:$BI$161</c:f>
              <c:numCache>
                <c:formatCode>#,##0_);[Red]\(#,##0\)</c:formatCode>
                <c:ptCount val="90"/>
                <c:pt idx="0">
                  <c:v>361776.01399999997</c:v>
                </c:pt>
                <c:pt idx="1">
                  <c:v>4501761.79</c:v>
                </c:pt>
                <c:pt idx="2">
                  <c:v>193724.35400000005</c:v>
                </c:pt>
                <c:pt idx="3">
                  <c:v>1257772.409</c:v>
                </c:pt>
                <c:pt idx="4">
                  <c:v>334538.91100000002</c:v>
                </c:pt>
                <c:pt idx="5">
                  <c:v>2248587.2610000004</c:v>
                </c:pt>
                <c:pt idx="6">
                  <c:v>887402.85300000024</c:v>
                </c:pt>
                <c:pt idx="7">
                  <c:v>336249.43200000003</c:v>
                </c:pt>
                <c:pt idx="8">
                  <c:v>3518380.0929999994</c:v>
                </c:pt>
                <c:pt idx="9">
                  <c:v>1606632.2550000004</c:v>
                </c:pt>
                <c:pt idx="10">
                  <c:v>748914.53100000008</c:v>
                </c:pt>
                <c:pt idx="11">
                  <c:v>878191.97100000002</c:v>
                </c:pt>
                <c:pt idx="12">
                  <c:v>714783.22900000005</c:v>
                </c:pt>
                <c:pt idx="13">
                  <c:v>640977.08800000011</c:v>
                </c:pt>
                <c:pt idx="14">
                  <c:v>872208.23300000001</c:v>
                </c:pt>
                <c:pt idx="15">
                  <c:v>587691.50400000007</c:v>
                </c:pt>
                <c:pt idx="16">
                  <c:v>422824.93900000001</c:v>
                </c:pt>
                <c:pt idx="17">
                  <c:v>2273508.3669999996</c:v>
                </c:pt>
                <c:pt idx="18">
                  <c:v>2358130.8530000001</c:v>
                </c:pt>
                <c:pt idx="19">
                  <c:v>457872.87900000002</c:v>
                </c:pt>
                <c:pt idx="20">
                  <c:v>732814.29399999999</c:v>
                </c:pt>
                <c:pt idx="21">
                  <c:v>378361.99099999998</c:v>
                </c:pt>
                <c:pt idx="22">
                  <c:v>784914.19200000004</c:v>
                </c:pt>
                <c:pt idx="23">
                  <c:v>6003721.0479999995</c:v>
                </c:pt>
                <c:pt idx="24">
                  <c:v>4524078.1029999992</c:v>
                </c:pt>
                <c:pt idx="25">
                  <c:v>204085.67599999998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串間市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串間市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31.447413859439898</v>
      </c>
      <c r="BB5" s="29"/>
      <c r="BC5" s="17"/>
      <c r="BD5" s="1005">
        <f>SUM(BC6:BC8)</f>
        <v>21.952965600306776</v>
      </c>
      <c r="BE5" s="29"/>
      <c r="BF5" s="17"/>
      <c r="BG5" s="1005">
        <f>AK35</f>
        <v>19.537862398115237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11.59085485804111</v>
      </c>
      <c r="BA6" s="17"/>
      <c r="BB6" s="29"/>
      <c r="BC6" s="1005">
        <f>O32</f>
        <v>9.1989225410291677</v>
      </c>
      <c r="BD6" s="17"/>
      <c r="BE6" s="29"/>
      <c r="BF6" s="1005">
        <f>AK36</f>
        <v>3.487542309981555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1.644592461314458</v>
      </c>
      <c r="BA7" s="17"/>
      <c r="BB7" s="29"/>
      <c r="BC7" s="1005">
        <f>O33</f>
        <v>1.1991744054683871</v>
      </c>
      <c r="BD7" s="17"/>
      <c r="BE7" s="29"/>
      <c r="BF7" s="1005">
        <f t="shared" ref="BF7:BF8" si="0">AK37</f>
        <v>0.8408334308728036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18.21196654008433</v>
      </c>
      <c r="BA8" s="17"/>
      <c r="BB8" s="29"/>
      <c r="BC8" s="1005">
        <f>O34</f>
        <v>11.554868653809219</v>
      </c>
      <c r="BD8" s="17"/>
      <c r="BE8" s="29"/>
      <c r="BF8" s="1005">
        <f t="shared" si="0"/>
        <v>15.209486657260879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137.5375909356888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20.779136554337128</v>
      </c>
      <c r="BA9" s="1005">
        <f>AZ9</f>
        <v>20.779136554337128</v>
      </c>
      <c r="BB9" s="29"/>
      <c r="BC9" s="1005">
        <f>O35</f>
        <v>30.76900627797535</v>
      </c>
      <c r="BD9" s="1005">
        <f>BC9</f>
        <v>30.76900627797535</v>
      </c>
      <c r="BE9" s="29"/>
      <c r="BF9" s="1005">
        <f>AK39</f>
        <v>16.202898331968392</v>
      </c>
      <c r="BG9" s="1005">
        <f>AK39</f>
        <v>16.202898331968392</v>
      </c>
      <c r="BH9" s="29"/>
    </row>
    <row r="10" spans="1:62" ht="17.100000000000001" customHeight="1" thickBot="1">
      <c r="B10" s="323"/>
      <c r="C10" s="324"/>
      <c r="D10" s="326"/>
      <c r="E10" s="326"/>
      <c r="F10" s="326"/>
      <c r="G10" s="325"/>
      <c r="H10" s="325"/>
      <c r="I10" s="326"/>
      <c r="J10" s="327"/>
      <c r="K10" s="334"/>
      <c r="L10" s="246" t="s">
        <v>114</v>
      </c>
      <c r="M10" s="246"/>
      <c r="N10" s="563"/>
      <c r="O10" s="906">
        <f>SUM(O11:O13)</f>
        <v>31.447413859439898</v>
      </c>
      <c r="P10" s="453">
        <f t="shared" ref="P10:P22" si="1">O10/$O$9</f>
        <v>0.22864595522939177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23.93434802214599</v>
      </c>
      <c r="BA10" s="1005">
        <f>AZ10</f>
        <v>23.93434802214599</v>
      </c>
      <c r="BB10" s="29"/>
      <c r="BC10" s="1005">
        <f>O36</f>
        <v>34.830837306420307</v>
      </c>
      <c r="BD10" s="1005">
        <f>BC10</f>
        <v>34.830837306420307</v>
      </c>
      <c r="BE10" s="29"/>
      <c r="BF10" s="1005">
        <f>AK40</f>
        <v>23.624410135555181</v>
      </c>
      <c r="BG10" s="1005">
        <f>AK40</f>
        <v>23.624410135555181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11.59085485804111</v>
      </c>
      <c r="P11" s="454">
        <f t="shared" si="1"/>
        <v>8.4274086663775269E-2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59.549683024765784</v>
      </c>
      <c r="BB11" s="29"/>
      <c r="BC11" s="1005"/>
      <c r="BD11" s="1005">
        <f>SUM(BC12:BC14)</f>
        <v>52.141007631628092</v>
      </c>
      <c r="BE11" s="29"/>
      <c r="BF11" s="17"/>
      <c r="BG11" s="1005">
        <f>AK41</f>
        <v>40.161931187675172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1.644592461314458</v>
      </c>
      <c r="P12" s="454">
        <f t="shared" si="1"/>
        <v>1.1957403427863245E-2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57.164658281406176</v>
      </c>
      <c r="BA12" s="17"/>
      <c r="BB12" s="29"/>
      <c r="BC12" s="1005">
        <f>O38</f>
        <v>49.683714843632202</v>
      </c>
      <c r="BD12" s="17"/>
      <c r="BE12" s="29"/>
      <c r="BF12" s="1005">
        <f>AK42</f>
        <v>38.413152504483271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18.21196654008433</v>
      </c>
      <c r="P13" s="454">
        <f t="shared" si="1"/>
        <v>0.13241446513775323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1.34365882646145</v>
      </c>
      <c r="BA13" s="17"/>
      <c r="BB13" s="29"/>
      <c r="BC13" s="1005">
        <f>O41</f>
        <v>1.57788512369163</v>
      </c>
      <c r="BD13" s="17"/>
      <c r="BE13" s="29"/>
      <c r="BF13" s="1005">
        <f>AK45</f>
        <v>1.0001986241953618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20.779136554337128</v>
      </c>
      <c r="P14" s="453">
        <f t="shared" si="1"/>
        <v>0.15107968965410515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1.0413659168981579</v>
      </c>
      <c r="BA14" s="17"/>
      <c r="BB14" s="29"/>
      <c r="BC14" s="1005">
        <f>O42</f>
        <v>0.87940766430425987</v>
      </c>
      <c r="BD14" s="17"/>
      <c r="BE14" s="29"/>
      <c r="BF14" s="1005">
        <f t="shared" ref="BF14" si="2">AK46</f>
        <v>0.74858005899654068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23.93434802214599</v>
      </c>
      <c r="P15" s="453">
        <f t="shared" si="1"/>
        <v>0.17402041041519661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1.8270094750000001</v>
      </c>
      <c r="BA15" s="1005">
        <f>AZ15</f>
        <v>1.8270094750000001</v>
      </c>
      <c r="BB15" s="29"/>
      <c r="BC15" s="1005">
        <f>O43</f>
        <v>1.5545816662800001</v>
      </c>
      <c r="BD15" s="1005">
        <f>BC15</f>
        <v>1.5545816662800001</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59.549683024765784</v>
      </c>
      <c r="P16" s="453">
        <f t="shared" si="1"/>
        <v>0.43297023468013646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57.164658281406176</v>
      </c>
      <c r="P17" s="454">
        <f t="shared" si="1"/>
        <v>0.41562934098602761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22.984832417297579</v>
      </c>
      <c r="P18" s="454">
        <f t="shared" si="1"/>
        <v>0.1671167297676826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34.179825864108601</v>
      </c>
      <c r="P19" s="454">
        <f t="shared" si="1"/>
        <v>0.248512611218345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1.34365882646145</v>
      </c>
      <c r="P20" s="454">
        <f t="shared" si="1"/>
        <v>9.7693933514491418E-3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1.0413659168981579</v>
      </c>
      <c r="P21" s="454">
        <f t="shared" si="1"/>
        <v>7.5715003426597037E-3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1.8270094750000001</v>
      </c>
      <c r="P22" s="612">
        <f t="shared" si="1"/>
        <v>1.3283710021170077E-2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24.869450675484867</v>
      </c>
      <c r="AZ22" s="1005">
        <f t="shared" si="3"/>
        <v>22.05547935267678</v>
      </c>
      <c r="BA22" s="1005">
        <f t="shared" si="3"/>
        <v>23.654356237495371</v>
      </c>
      <c r="BB22" s="1005">
        <f t="shared" si="3"/>
        <v>22.752067228028515</v>
      </c>
      <c r="BC22" s="1005">
        <f t="shared" si="3"/>
        <v>21.952965600306776</v>
      </c>
      <c r="BD22" s="1005">
        <f t="shared" si="3"/>
        <v>28.850204236204334</v>
      </c>
      <c r="BE22" s="1005">
        <f t="shared" si="3"/>
        <v>30.527871215325767</v>
      </c>
      <c r="BF22" s="1005">
        <f t="shared" si="3"/>
        <v>31.353954608301834</v>
      </c>
      <c r="BG22" s="1005">
        <f t="shared" si="3"/>
        <v>27.454250333601564</v>
      </c>
      <c r="BH22" s="1005">
        <f t="shared" si="3"/>
        <v>24.9508837399081</v>
      </c>
      <c r="BI22" s="1005">
        <f t="shared" si="3"/>
        <v>24.212858517238065</v>
      </c>
      <c r="BJ22" s="1005">
        <f t="shared" si="3"/>
        <v>23.767387025945993</v>
      </c>
      <c r="BK22" s="1005">
        <f t="shared" si="3"/>
        <v>22.259303555215791</v>
      </c>
      <c r="BL22" s="1005">
        <f t="shared" si="3"/>
        <v>19.537862398115237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22.561785922425919</v>
      </c>
      <c r="AZ23" s="1005">
        <f t="shared" ref="AZ23:BL23" si="4">Y39</f>
        <v>24.0894451025287</v>
      </c>
      <c r="BA23" s="1005">
        <f t="shared" si="4"/>
        <v>32.081586448400607</v>
      </c>
      <c r="BB23" s="1005">
        <f t="shared" si="4"/>
        <v>35.672031768721659</v>
      </c>
      <c r="BC23" s="1005">
        <f t="shared" si="4"/>
        <v>30.76900627797535</v>
      </c>
      <c r="BD23" s="1005">
        <f t="shared" si="4"/>
        <v>27.898320676493839</v>
      </c>
      <c r="BE23" s="1005">
        <f t="shared" si="4"/>
        <v>32.209049039293447</v>
      </c>
      <c r="BF23" s="1005">
        <f t="shared" si="4"/>
        <v>22.747179202872889</v>
      </c>
      <c r="BG23" s="1005">
        <f t="shared" si="4"/>
        <v>19.2960720322118</v>
      </c>
      <c r="BH23" s="1005">
        <f t="shared" si="4"/>
        <v>18.6169179312766</v>
      </c>
      <c r="BI23" s="1005">
        <f t="shared" si="4"/>
        <v>20.848931967293634</v>
      </c>
      <c r="BJ23" s="1005">
        <f t="shared" si="4"/>
        <v>17.298081498689484</v>
      </c>
      <c r="BK23" s="1005">
        <f t="shared" si="4"/>
        <v>15.748105850759815</v>
      </c>
      <c r="BL23" s="1005">
        <f t="shared" si="4"/>
        <v>16.202898331968392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20.963414070812451</v>
      </c>
      <c r="AZ24" s="1005">
        <f t="shared" ref="AZ24:BL24" si="5">Y40</f>
        <v>25.448288362434301</v>
      </c>
      <c r="BA24" s="1005">
        <f t="shared" si="5"/>
        <v>32.063835420423914</v>
      </c>
      <c r="BB24" s="1005">
        <f t="shared" si="5"/>
        <v>32.982258233069878</v>
      </c>
      <c r="BC24" s="1005">
        <f t="shared" si="5"/>
        <v>34.830837306420307</v>
      </c>
      <c r="BD24" s="1005">
        <f t="shared" si="5"/>
        <v>33.568291196811892</v>
      </c>
      <c r="BE24" s="1005">
        <f t="shared" si="5"/>
        <v>28.844067781716799</v>
      </c>
      <c r="BF24" s="1005">
        <f t="shared" si="5"/>
        <v>24.772230851731177</v>
      </c>
      <c r="BG24" s="1005">
        <f t="shared" si="5"/>
        <v>25.53090328613952</v>
      </c>
      <c r="BH24" s="1005">
        <f t="shared" si="5"/>
        <v>16.993736997330377</v>
      </c>
      <c r="BI24" s="1005">
        <f t="shared" si="5"/>
        <v>17.331139527807817</v>
      </c>
      <c r="BJ24" s="1005">
        <f t="shared" si="5"/>
        <v>19.093437504625221</v>
      </c>
      <c r="BK24" s="1005">
        <f t="shared" si="5"/>
        <v>15.832109254706555</v>
      </c>
      <c r="BL24" s="1005">
        <f t="shared" si="5"/>
        <v>23.624410135555181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55.125413381227894</v>
      </c>
      <c r="AZ25" s="1005">
        <f t="shared" ref="AZ25:BL25" si="6">Y41</f>
        <v>55.367635898728643</v>
      </c>
      <c r="BA25" s="1005">
        <f t="shared" si="6"/>
        <v>53.839080366554995</v>
      </c>
      <c r="BB25" s="1005">
        <f t="shared" si="6"/>
        <v>53.559934306281292</v>
      </c>
      <c r="BC25" s="1005">
        <f t="shared" si="6"/>
        <v>52.141007631628092</v>
      </c>
      <c r="BD25" s="1005">
        <f t="shared" si="6"/>
        <v>50.661036547108324</v>
      </c>
      <c r="BE25" s="1005">
        <f t="shared" si="6"/>
        <v>49.57762797826117</v>
      </c>
      <c r="BF25" s="1005">
        <f t="shared" si="6"/>
        <v>48.38907086256966</v>
      </c>
      <c r="BG25" s="1005">
        <f t="shared" si="6"/>
        <v>47.099948168745335</v>
      </c>
      <c r="BH25" s="1005">
        <f t="shared" si="6"/>
        <v>45.929206365845097</v>
      </c>
      <c r="BI25" s="1005">
        <f t="shared" si="6"/>
        <v>44.58066304053073</v>
      </c>
      <c r="BJ25" s="1005">
        <f t="shared" si="6"/>
        <v>40.057420735369732</v>
      </c>
      <c r="BK25" s="1005">
        <f t="shared" si="6"/>
        <v>40.069802577288122</v>
      </c>
      <c r="BL25" s="1005">
        <f t="shared" si="6"/>
        <v>40.161931187675172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1.9070127132000001</v>
      </c>
      <c r="AZ26" s="1005">
        <f t="shared" si="7"/>
        <v>2.0161747152</v>
      </c>
      <c r="BA26" s="1005">
        <f t="shared" si="7"/>
        <v>2.0595231044000002</v>
      </c>
      <c r="BB26" s="1005">
        <f t="shared" si="7"/>
        <v>2.0493954040000002</v>
      </c>
      <c r="BC26" s="1005">
        <f t="shared" si="7"/>
        <v>1.5545816662800001</v>
      </c>
      <c r="BD26" s="1005">
        <f t="shared" si="7"/>
        <v>2.0802501356</v>
      </c>
      <c r="BE26" s="1005">
        <f t="shared" si="7"/>
        <v>2.0646644963280001</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125.42707676315112</v>
      </c>
      <c r="AZ27" s="1005">
        <f t="shared" si="8"/>
        <v>128.97702343156843</v>
      </c>
      <c r="BA27" s="1005">
        <f t="shared" si="8"/>
        <v>143.69838157727489</v>
      </c>
      <c r="BB27" s="1005">
        <f t="shared" si="8"/>
        <v>147.01568694010135</v>
      </c>
      <c r="BC27" s="1005">
        <f t="shared" si="8"/>
        <v>141.24839848261053</v>
      </c>
      <c r="BD27" s="1005">
        <f t="shared" si="8"/>
        <v>143.05810279221839</v>
      </c>
      <c r="BE27" s="1005">
        <f t="shared" si="8"/>
        <v>143.22328051092518</v>
      </c>
      <c r="BF27" s="1005">
        <f t="shared" si="8"/>
        <v>127.26243552547555</v>
      </c>
      <c r="BG27" s="1005">
        <f t="shared" si="8"/>
        <v>119.38117382069822</v>
      </c>
      <c r="BH27" s="1005">
        <f t="shared" si="8"/>
        <v>106.49074503436017</v>
      </c>
      <c r="BI27" s="1005">
        <f t="shared" si="8"/>
        <v>106.97359305287026</v>
      </c>
      <c r="BJ27" s="1005">
        <f t="shared" si="8"/>
        <v>100.21632676463042</v>
      </c>
      <c r="BK27" s="1005">
        <f t="shared" si="8"/>
        <v>93.909321237970289</v>
      </c>
      <c r="BL27" s="1005">
        <f t="shared" si="8"/>
        <v>99.527102053313982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141.24839848261053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21.952965600306776</v>
      </c>
      <c r="P31" s="453">
        <f t="shared" ref="P31:P43" si="9">O31/$O$30</f>
        <v>0.15542098767944237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9.1989225410291677</v>
      </c>
      <c r="P32" s="454">
        <f t="shared" si="9"/>
        <v>6.5125853743125253E-2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1.1991744054683871</v>
      </c>
      <c r="P33" s="454">
        <f t="shared" si="9"/>
        <v>8.4898265633505266E-3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11.554868653809219</v>
      </c>
      <c r="P34" s="454">
        <f t="shared" si="9"/>
        <v>8.1805307372966568E-2</v>
      </c>
      <c r="Q34" s="328"/>
      <c r="R34" s="13"/>
      <c r="S34" s="323"/>
      <c r="T34" s="563" t="s">
        <v>112</v>
      </c>
      <c r="U34" s="332"/>
      <c r="V34" s="332"/>
      <c r="W34" s="332"/>
      <c r="X34" s="893">
        <f>X35+X39+X40+X41+X47</f>
        <v>125.42707676315112</v>
      </c>
      <c r="Y34" s="894">
        <f t="shared" ref="Y34:AK34" si="10">Y35+Y39+Y40+Y41+Y47</f>
        <v>128.97702343156843</v>
      </c>
      <c r="Z34" s="894">
        <f t="shared" si="10"/>
        <v>143.69838157727489</v>
      </c>
      <c r="AA34" s="894">
        <f t="shared" si="10"/>
        <v>147.01568694010135</v>
      </c>
      <c r="AB34" s="894">
        <f t="shared" si="10"/>
        <v>141.24839848261053</v>
      </c>
      <c r="AC34" s="894">
        <f t="shared" si="10"/>
        <v>143.05810279221839</v>
      </c>
      <c r="AD34" s="894">
        <f t="shared" si="10"/>
        <v>143.22328051092518</v>
      </c>
      <c r="AE34" s="894">
        <f t="shared" si="10"/>
        <v>127.26243552547555</v>
      </c>
      <c r="AF34" s="894">
        <f t="shared" si="10"/>
        <v>119.38117382069822</v>
      </c>
      <c r="AG34" s="894">
        <f t="shared" si="10"/>
        <v>106.49074503436017</v>
      </c>
      <c r="AH34" s="894">
        <f t="shared" si="10"/>
        <v>106.97359305287026</v>
      </c>
      <c r="AI34" s="894">
        <f t="shared" si="10"/>
        <v>100.21632676463042</v>
      </c>
      <c r="AJ34" s="894">
        <f t="shared" si="10"/>
        <v>93.909321237970289</v>
      </c>
      <c r="AK34" s="895">
        <f t="shared" si="10"/>
        <v>99.527102053313982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30.76900627797535</v>
      </c>
      <c r="P35" s="453">
        <f t="shared" si="9"/>
        <v>0.217836142628997</v>
      </c>
      <c r="Q35" s="328"/>
      <c r="R35" s="13"/>
      <c r="S35" s="323"/>
      <c r="T35" s="334"/>
      <c r="U35" s="246" t="s">
        <v>114</v>
      </c>
      <c r="V35" s="344"/>
      <c r="W35" s="344"/>
      <c r="X35" s="896">
        <f>SUM(X36:X38)</f>
        <v>24.869450675484867</v>
      </c>
      <c r="Y35" s="897">
        <f t="shared" ref="Y35:AK35" si="11">SUM(Y36:Y38)</f>
        <v>22.05547935267678</v>
      </c>
      <c r="Z35" s="897">
        <f t="shared" si="11"/>
        <v>23.654356237495371</v>
      </c>
      <c r="AA35" s="897">
        <f t="shared" si="11"/>
        <v>22.752067228028515</v>
      </c>
      <c r="AB35" s="897">
        <f t="shared" si="11"/>
        <v>21.952965600306776</v>
      </c>
      <c r="AC35" s="897">
        <f t="shared" si="11"/>
        <v>28.850204236204334</v>
      </c>
      <c r="AD35" s="897">
        <f t="shared" si="11"/>
        <v>30.527871215325767</v>
      </c>
      <c r="AE35" s="897">
        <f t="shared" si="11"/>
        <v>31.353954608301834</v>
      </c>
      <c r="AF35" s="897">
        <f t="shared" si="11"/>
        <v>27.454250333601564</v>
      </c>
      <c r="AG35" s="897">
        <f t="shared" si="11"/>
        <v>24.9508837399081</v>
      </c>
      <c r="AH35" s="897">
        <f t="shared" si="11"/>
        <v>24.212858517238065</v>
      </c>
      <c r="AI35" s="897">
        <f t="shared" si="11"/>
        <v>23.767387025945993</v>
      </c>
      <c r="AJ35" s="897">
        <f t="shared" si="11"/>
        <v>22.259303555215791</v>
      </c>
      <c r="AK35" s="898">
        <f t="shared" si="11"/>
        <v>19.537862398115237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34.830837306420307</v>
      </c>
      <c r="P36" s="453">
        <f t="shared" si="9"/>
        <v>0.24659279454208061</v>
      </c>
      <c r="Q36" s="328"/>
      <c r="R36" s="13"/>
      <c r="S36" s="356" t="s">
        <v>184</v>
      </c>
      <c r="T36" s="335"/>
      <c r="U36" s="346"/>
      <c r="V36" s="336" t="s">
        <v>184</v>
      </c>
      <c r="W36" s="357"/>
      <c r="X36" s="899">
        <f>VLOOKUP(年度マスタ!$K$4&amp;"_"&amp;X$33,データシート1!$A:$BT,MATCH("aa_"&amp;$S36,データシート1!$A$1:$BT$1,0),0)</f>
        <v>9.5984848165953327</v>
      </c>
      <c r="Y36" s="900">
        <f>VLOOKUP(年度マスタ!$K$4&amp;"_"&amp;Y$33,データシート1!$A:$BT,MATCH("aa_"&amp;$S36,データシート1!$A$1:$BT$1,0),0)</f>
        <v>7.987594256305627</v>
      </c>
      <c r="Z36" s="900">
        <f>VLOOKUP(年度マスタ!$K$4&amp;"_"&amp;Z$33,データシート1!$A:$BT,MATCH("aa_"&amp;$S36,データシート1!$A$1:$BT$1,0),0)</f>
        <v>9.037198773143281</v>
      </c>
      <c r="AA36" s="900">
        <f>VLOOKUP(年度マスタ!$K$4&amp;"_"&amp;AA$33,データシート1!$A:$BT,MATCH("aa_"&amp;$S36,データシート1!$A$1:$BT$1,0),0)</f>
        <v>8.2076455757349578</v>
      </c>
      <c r="AB36" s="900">
        <f>VLOOKUP(年度マスタ!$K$4&amp;"_"&amp;AB$33,データシート1!$A:$BT,MATCH("aa_"&amp;$S36,データシート1!$A$1:$BT$1,0),0)</f>
        <v>9.1989225410291677</v>
      </c>
      <c r="AC36" s="900">
        <f>VLOOKUP(年度マスタ!$K$4&amp;"_"&amp;AC$33,データシート1!$A:$BT,MATCH("aa_"&amp;$S36,データシート1!$A$1:$BT$1,0),0)</f>
        <v>8.5738006237537281</v>
      </c>
      <c r="AD36" s="900">
        <f>VLOOKUP(年度マスタ!$K$4&amp;"_"&amp;AD$33,データシート1!$A:$BT,MATCH("aa_"&amp;$S36,データシート1!$A$1:$BT$1,0),0)</f>
        <v>6.9961665378710229</v>
      </c>
      <c r="AE36" s="900">
        <f>VLOOKUP(年度マスタ!$K$4&amp;"_"&amp;AE$33,データシート1!$A:$BT,MATCH("aa_"&amp;$S36,データシート1!$A$1:$BT$1,0),0)</f>
        <v>6.5808372782385147</v>
      </c>
      <c r="AF36" s="900">
        <f>VLOOKUP(年度マスタ!$K$4&amp;"_"&amp;AF$33,データシート1!$A:$BT,MATCH("aa_"&amp;$S36,データシート1!$A$1:$BT$1,0),0)</f>
        <v>6.010109755182822</v>
      </c>
      <c r="AG36" s="900">
        <f>VLOOKUP(年度マスタ!$K$4&amp;"_"&amp;AG$33,データシート1!$A:$BT,MATCH("aa_"&amp;$S36,データシート1!$A$1:$BT$1,0),0)</f>
        <v>5.8972585220245008</v>
      </c>
      <c r="AH36" s="900">
        <f>VLOOKUP(年度マスタ!$K$4&amp;"_"&amp;AH$33,データシート1!$A:$BT,MATCH("aa_"&amp;$S36,データシート1!$A$1:$BT$1,0),0)</f>
        <v>4.9243279226135623</v>
      </c>
      <c r="AI36" s="900">
        <f>VLOOKUP(年度マスタ!$K$4&amp;"_"&amp;AI$33,データシート1!$A:$BT,MATCH("aa_"&amp;$S36,データシート1!$A$1:$BT$1,0),0)</f>
        <v>3.9211121171309529</v>
      </c>
      <c r="AJ36" s="900">
        <f>VLOOKUP(年度マスタ!$K$4&amp;"_"&amp;AJ$33,データシート1!$A:$BT,MATCH("aa_"&amp;$S36,データシート1!$A$1:$BT$1,0),0)</f>
        <v>3.9276099309828836</v>
      </c>
      <c r="AK36" s="901">
        <f>VLOOKUP(年度マスタ!$K$4&amp;"_"&amp;AK$33,データシート1!$A:$BT,MATCH("aa_"&amp;$S36,データシート1!$A$1:$BT$1,0),0)</f>
        <v>3.487542309981555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52.141007631628092</v>
      </c>
      <c r="P37" s="453">
        <f t="shared" si="9"/>
        <v>0.36914406245850151</v>
      </c>
      <c r="Q37" s="328"/>
      <c r="R37" s="13"/>
      <c r="S37" s="356" t="s">
        <v>187</v>
      </c>
      <c r="T37" s="335"/>
      <c r="U37" s="346"/>
      <c r="V37" s="336" t="s">
        <v>194</v>
      </c>
      <c r="W37" s="357"/>
      <c r="X37" s="899">
        <f>VLOOKUP(年度マスタ!$K$4&amp;"_"&amp;X$33,データシート1!$A:$BT,MATCH("aa_"&amp;$S37,データシート1!$A$1:$BT$1,0),0)</f>
        <v>1.104623189180544</v>
      </c>
      <c r="Y37" s="900">
        <f>VLOOKUP(年度マスタ!$K$4&amp;"_"&amp;Y$33,データシート1!$A:$BT,MATCH("aa_"&amp;$S37,データシート1!$A$1:$BT$1,0),0)</f>
        <v>1.2074887624889641</v>
      </c>
      <c r="Z37" s="900">
        <f>VLOOKUP(年度マスタ!$K$4&amp;"_"&amp;Z$33,データシート1!$A:$BT,MATCH("aa_"&amp;$S37,データシート1!$A$1:$BT$1,0),0)</f>
        <v>1.4753092552781819</v>
      </c>
      <c r="AA37" s="900">
        <f>VLOOKUP(年度マスタ!$K$4&amp;"_"&amp;AA$33,データシート1!$A:$BT,MATCH("aa_"&amp;$S37,データシート1!$A$1:$BT$1,0),0)</f>
        <v>1.4315034274782761</v>
      </c>
      <c r="AB37" s="900">
        <f>VLOOKUP(年度マスタ!$K$4&amp;"_"&amp;AB$33,データシート1!$A:$BT,MATCH("aa_"&amp;$S37,データシート1!$A$1:$BT$1,0),0)</f>
        <v>1.1991744054683871</v>
      </c>
      <c r="AC37" s="900">
        <f>VLOOKUP(年度マスタ!$K$4&amp;"_"&amp;AC$33,データシート1!$A:$BT,MATCH("aa_"&amp;$S37,データシート1!$A$1:$BT$1,0),0)</f>
        <v>1.1238130892261931</v>
      </c>
      <c r="AD37" s="900">
        <f>VLOOKUP(年度マスタ!$K$4&amp;"_"&amp;AD$33,データシート1!$A:$BT,MATCH("aa_"&amp;$S37,データシート1!$A$1:$BT$1,0),0)</f>
        <v>1.0627624443145329</v>
      </c>
      <c r="AE37" s="900">
        <f>VLOOKUP(年度マスタ!$K$4&amp;"_"&amp;AE$33,データシート1!$A:$BT,MATCH("aa_"&amp;$S37,データシート1!$A$1:$BT$1,0),0)</f>
        <v>1.0263136852389561</v>
      </c>
      <c r="AF37" s="900">
        <f>VLOOKUP(年度マスタ!$K$4&amp;"_"&amp;AF$33,データシート1!$A:$BT,MATCH("aa_"&amp;$S37,データシート1!$A$1:$BT$1,0),0)</f>
        <v>1.0169175277138864</v>
      </c>
      <c r="AG37" s="900">
        <f>VLOOKUP(年度マスタ!$K$4&amp;"_"&amp;AG$33,データシート1!$A:$BT,MATCH("aa_"&amp;$S37,データシート1!$A$1:$BT$1,0),0)</f>
        <v>0.87644128701307422</v>
      </c>
      <c r="AH37" s="900">
        <f>VLOOKUP(年度マスタ!$K$4&amp;"_"&amp;AH$33,データシート1!$A:$BT,MATCH("aa_"&amp;$S37,データシート1!$A$1:$BT$1,0),0)</f>
        <v>0.8244622971458242</v>
      </c>
      <c r="AI37" s="900">
        <f>VLOOKUP(年度マスタ!$K$4&amp;"_"&amp;AI$33,データシート1!$A:$BT,MATCH("aa_"&amp;$S37,データシート1!$A$1:$BT$1,0),0)</f>
        <v>0.82201698208959018</v>
      </c>
      <c r="AJ37" s="900">
        <f>VLOOKUP(年度マスタ!$K$4&amp;"_"&amp;AJ$33,データシート1!$A:$BT,MATCH("aa_"&amp;$S37,データシート1!$A$1:$BT$1,0),0)</f>
        <v>0.82510466578306785</v>
      </c>
      <c r="AK37" s="901">
        <f>VLOOKUP(年度マスタ!$K$4&amp;"_"&amp;AK$33,データシート1!$A:$BT,MATCH("aa_"&amp;$S37,データシート1!$A$1:$BT$1,0),0)</f>
        <v>0.8408334308728036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49.683714843632202</v>
      </c>
      <c r="P38" s="454">
        <f t="shared" si="9"/>
        <v>0.35174710210784371</v>
      </c>
      <c r="Q38" s="328"/>
      <c r="R38" s="13"/>
      <c r="S38" s="356" t="s">
        <v>188</v>
      </c>
      <c r="T38" s="335"/>
      <c r="U38" s="348"/>
      <c r="V38" s="358" t="s">
        <v>197</v>
      </c>
      <c r="W38" s="358"/>
      <c r="X38" s="899">
        <f>VLOOKUP(年度マスタ!$K$4&amp;"_"&amp;X$33,データシート1!$A:$BT,MATCH("aa_"&amp;$S38,データシート1!$A$1:$BT$1,0),0)</f>
        <v>14.166342669708991</v>
      </c>
      <c r="Y38" s="900">
        <f>VLOOKUP(年度マスタ!$K$4&amp;"_"&amp;Y$33,データシート1!$A:$BT,MATCH("aa_"&amp;$S38,データシート1!$A$1:$BT$1,0),0)</f>
        <v>12.860396333882189</v>
      </c>
      <c r="Z38" s="900">
        <f>VLOOKUP(年度マスタ!$K$4&amp;"_"&amp;Z$33,データシート1!$A:$BT,MATCH("aa_"&amp;$S38,データシート1!$A$1:$BT$1,0),0)</f>
        <v>13.14184820907391</v>
      </c>
      <c r="AA38" s="900">
        <f>VLOOKUP(年度マスタ!$K$4&amp;"_"&amp;AA$33,データシート1!$A:$BT,MATCH("aa_"&amp;$S38,データシート1!$A$1:$BT$1,0),0)</f>
        <v>13.11291822481528</v>
      </c>
      <c r="AB38" s="900">
        <f>VLOOKUP(年度マスタ!$K$4&amp;"_"&amp;AB$33,データシート1!$A:$BT,MATCH("aa_"&amp;$S38,データシート1!$A$1:$BT$1,0),0)</f>
        <v>11.554868653809219</v>
      </c>
      <c r="AC38" s="900">
        <f>VLOOKUP(年度マスタ!$K$4&amp;"_"&amp;AC$33,データシート1!$A:$BT,MATCH("aa_"&amp;$S38,データシート1!$A$1:$BT$1,0),0)</f>
        <v>19.152590523224411</v>
      </c>
      <c r="AD38" s="900">
        <f>VLOOKUP(年度マスタ!$K$4&amp;"_"&amp;AD$33,データシート1!$A:$BT,MATCH("aa_"&amp;$S38,データシート1!$A$1:$BT$1,0),0)</f>
        <v>22.468942233140211</v>
      </c>
      <c r="AE38" s="900">
        <f>VLOOKUP(年度マスタ!$K$4&amp;"_"&amp;AE$33,データシート1!$A:$BT,MATCH("aa_"&amp;$S38,データシート1!$A$1:$BT$1,0),0)</f>
        <v>23.746803644824364</v>
      </c>
      <c r="AF38" s="900">
        <f>VLOOKUP(年度マスタ!$K$4&amp;"_"&amp;AF$33,データシート1!$A:$BT,MATCH("aa_"&amp;$S38,データシート1!$A$1:$BT$1,0),0)</f>
        <v>20.427223050704857</v>
      </c>
      <c r="AG38" s="900">
        <f>VLOOKUP(年度マスタ!$K$4&amp;"_"&amp;AG$33,データシート1!$A:$BT,MATCH("aa_"&amp;$S38,データシート1!$A$1:$BT$1,0),0)</f>
        <v>18.177183930870527</v>
      </c>
      <c r="AH38" s="900">
        <f>VLOOKUP(年度マスタ!$K$4&amp;"_"&amp;AH$33,データシート1!$A:$BT,MATCH("aa_"&amp;$S38,データシート1!$A$1:$BT$1,0),0)</f>
        <v>18.464068297478679</v>
      </c>
      <c r="AI38" s="900">
        <f>VLOOKUP(年度マスタ!$K$4&amp;"_"&amp;AI$33,データシート1!$A:$BT,MATCH("aa_"&amp;$S38,データシート1!$A$1:$BT$1,0),0)</f>
        <v>19.024257926725451</v>
      </c>
      <c r="AJ38" s="900">
        <f>VLOOKUP(年度マスタ!$K$4&amp;"_"&amp;AJ$33,データシート1!$A:$BT,MATCH("aa_"&amp;$S38,データシート1!$A$1:$BT$1,0),0)</f>
        <v>17.506588958449839</v>
      </c>
      <c r="AK38" s="901">
        <f>VLOOKUP(年度マスタ!$K$4&amp;"_"&amp;AK$33,データシート1!$A:$BT,MATCH("aa_"&amp;$S38,データシート1!$A$1:$BT$1,0),0)</f>
        <v>15.209486657260879</v>
      </c>
      <c r="AL38" s="330"/>
      <c r="AW38" s="17" t="str">
        <f>年度マスタ!H4</f>
        <v>45</v>
      </c>
      <c r="AX38" s="17" t="s">
        <v>198</v>
      </c>
      <c r="AY38" s="17">
        <f>VLOOKUP($AW38&amp;"_"&amp;$AY$34,データシート1!$A:$BT,MATCH($AY$31&amp;"_"&amp;AY$36,データシート1!$A$1:$BT$1,0),0)</f>
        <v>2041.4568600643106</v>
      </c>
      <c r="AZ38" s="17">
        <f>VLOOKUP($AW38&amp;"_"&amp;$AY$34,データシート1!$A:$BT,MATCH($AY$31&amp;"_"&amp;AZ$36,データシート1!$A$1:$BT$1,0),0)</f>
        <v>67.162795281394793</v>
      </c>
      <c r="BA38" s="17">
        <f>VLOOKUP($AW38&amp;"_"&amp;$AY$34,データシート1!$A:$BT,MATCH($AY$31&amp;"_"&amp;BA$36,データシート1!$A$1:$BT$1,0),0)</f>
        <v>466.53447116076313</v>
      </c>
      <c r="BB38" s="17">
        <f>VLOOKUP($AW38&amp;"_"&amp;$AY$34,データシート1!$A:$BT,MATCH($AY$31&amp;"_"&amp;BB$36,データシート1!$A$1:$BT$1,0),0)</f>
        <v>1311.0779729388403</v>
      </c>
      <c r="BC38" s="17">
        <f>VLOOKUP($AW38&amp;"_"&amp;$AY$34,データシート1!$A:$BT,MATCH($AY$31&amp;"_"&amp;BC$36,データシート1!$A$1:$BT$1,0),0)</f>
        <v>1434.3696053232941</v>
      </c>
      <c r="BD38" s="17">
        <f>VLOOKUP($AW38&amp;"_"&amp;$AY$34,データシート1!$A:$BT,MATCH($AY$31&amp;"_"&amp;BD$36,データシート1!$A$1:$BT$1,0),0)</f>
        <v>1002.8037973066456</v>
      </c>
      <c r="BE38" s="17">
        <f>VLOOKUP($AW38&amp;"_"&amp;$AY$34,データシート1!$A:$BT,MATCH($AY$31&amp;"_"&amp;BE$36,データシート1!$A$1:$BT$1,0),0)</f>
        <v>1037.7935860028481</v>
      </c>
      <c r="BF38" s="17">
        <f>VLOOKUP($AW38&amp;"_"&amp;$AY$34,データシート1!$A:$BT,MATCH($AY$31&amp;"_"&amp;BF$36,データシート1!$A$1:$BT$1,0),0)</f>
        <v>62.922324725586925</v>
      </c>
      <c r="BG38" s="17">
        <f>VLOOKUP($AW38&amp;"_"&amp;$AY$34,データシート1!$A:$BT,MATCH($AY$31&amp;"_"&amp;BG$36,データシート1!$A$1:$BT$1,0),0)</f>
        <v>64.290308006225999</v>
      </c>
      <c r="BH38" s="17">
        <f>VLOOKUP($AW38&amp;"_"&amp;$AY$34,データシート1!$A:$BT,MATCH($AY$31&amp;"_"&amp;BH$36,データシート1!$A$1:$BT$1,0),0)</f>
        <v>101.81125566507647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20.65065974124704</v>
      </c>
      <c r="P39" s="454">
        <f t="shared" si="9"/>
        <v>0.14620101865289042</v>
      </c>
      <c r="Q39" s="328"/>
      <c r="R39" s="13"/>
      <c r="S39" s="356" t="s">
        <v>189</v>
      </c>
      <c r="T39" s="335"/>
      <c r="U39" s="343" t="s">
        <v>199</v>
      </c>
      <c r="V39" s="344"/>
      <c r="W39" s="344"/>
      <c r="X39" s="896">
        <f>VLOOKUP(年度マスタ!$K$4&amp;"_"&amp;X$33,データシート1!$A:$BT,MATCH("aa_"&amp;$S39,データシート1!$A$1:$BT$1,0),0)</f>
        <v>22.561785922425919</v>
      </c>
      <c r="Y39" s="897">
        <f>VLOOKUP(年度マスタ!$K$4&amp;"_"&amp;Y$33,データシート1!$A:$BT,MATCH("aa_"&amp;$S39,データシート1!$A$1:$BT$1,0),0)</f>
        <v>24.0894451025287</v>
      </c>
      <c r="Z39" s="897">
        <f>VLOOKUP(年度マスタ!$K$4&amp;"_"&amp;Z$33,データシート1!$A:$BT,MATCH("aa_"&amp;$S39,データシート1!$A$1:$BT$1,0),0)</f>
        <v>32.081586448400607</v>
      </c>
      <c r="AA39" s="897">
        <f>VLOOKUP(年度マスタ!$K$4&amp;"_"&amp;AA$33,データシート1!$A:$BT,MATCH("aa_"&amp;$S39,データシート1!$A$1:$BT$1,0),0)</f>
        <v>35.672031768721659</v>
      </c>
      <c r="AB39" s="897">
        <f>VLOOKUP(年度マスタ!$K$4&amp;"_"&amp;AB$33,データシート1!$A:$BT,MATCH("aa_"&amp;$S39,データシート1!$A$1:$BT$1,0),0)</f>
        <v>30.76900627797535</v>
      </c>
      <c r="AC39" s="897">
        <f>VLOOKUP(年度マスタ!$K$4&amp;"_"&amp;AC$33,データシート1!$A:$BT,MATCH("aa_"&amp;$S39,データシート1!$A$1:$BT$1,0),0)</f>
        <v>27.898320676493839</v>
      </c>
      <c r="AD39" s="897">
        <f>VLOOKUP(年度マスタ!$K$4&amp;"_"&amp;AD$33,データシート1!$A:$BT,MATCH("aa_"&amp;$S39,データシート1!$A$1:$BT$1,0),0)</f>
        <v>32.209049039293447</v>
      </c>
      <c r="AE39" s="897">
        <f>VLOOKUP(年度マスタ!$K$4&amp;"_"&amp;AE$33,データシート1!$A:$BT,MATCH("aa_"&amp;$S39,データシート1!$A$1:$BT$1,0),0)</f>
        <v>22.747179202872889</v>
      </c>
      <c r="AF39" s="897">
        <f>VLOOKUP(年度マスタ!$K$4&amp;"_"&amp;AF$33,データシート1!$A:$BT,MATCH("aa_"&amp;$S39,データシート1!$A$1:$BT$1,0),0)</f>
        <v>19.2960720322118</v>
      </c>
      <c r="AG39" s="897">
        <f>VLOOKUP(年度マスタ!$K$4&amp;"_"&amp;AG$33,データシート1!$A:$BT,MATCH("aa_"&amp;$S39,データシート1!$A$1:$BT$1,0),0)</f>
        <v>18.6169179312766</v>
      </c>
      <c r="AH39" s="897">
        <f>VLOOKUP(年度マスタ!$K$4&amp;"_"&amp;AH$33,データシート1!$A:$BT,MATCH("aa_"&amp;$S39,データシート1!$A$1:$BT$1,0),0)</f>
        <v>20.848931967293634</v>
      </c>
      <c r="AI39" s="897">
        <f>VLOOKUP(年度マスタ!$K$4&amp;"_"&amp;AI$33,データシート1!$A:$BT,MATCH("aa_"&amp;$S39,データシート1!$A$1:$BT$1,0),0)</f>
        <v>17.298081498689484</v>
      </c>
      <c r="AJ39" s="897">
        <f>VLOOKUP(年度マスタ!$K$4&amp;"_"&amp;AJ$33,データシート1!$A:$BT,MATCH("aa_"&amp;$S39,データシート1!$A$1:$BT$1,0),0)</f>
        <v>15.748105850759815</v>
      </c>
      <c r="AK39" s="898">
        <f>VLOOKUP(年度マスタ!$K$4&amp;"_"&amp;AK$33,データシート1!$A:$BT,MATCH("aa_"&amp;$S39,データシート1!$A$1:$BT$1,0),0)</f>
        <v>16.202898331968392</v>
      </c>
      <c r="AL39" s="330"/>
      <c r="AW39" s="17" t="str">
        <f>年度マスタ!K4</f>
        <v>45207</v>
      </c>
      <c r="AX39" s="17" t="s">
        <v>200</v>
      </c>
      <c r="AY39" s="17">
        <f>VLOOKUP($AW39&amp;"_"&amp;$AY$34,データシート1!$A:$BT,MATCH($AY$31&amp;"_"&amp;AY$36,データシート1!$A$1:$BT$1,0),0)</f>
        <v>3.487542309981555</v>
      </c>
      <c r="AZ39" s="17">
        <f>VLOOKUP($AW39&amp;"_"&amp;$AY$34,データシート1!$A:$BT,MATCH($AY$31&amp;"_"&amp;AZ$36,データシート1!$A$1:$BT$1,0),0)</f>
        <v>0.8408334308728036</v>
      </c>
      <c r="BA39" s="17">
        <f>VLOOKUP($AW39&amp;"_"&amp;$AY$34,データシート1!$A:$BT,MATCH($AY$31&amp;"_"&amp;BA$36,データシート1!$A$1:$BT$1,0),0)</f>
        <v>15.209486657260879</v>
      </c>
      <c r="BB39" s="17">
        <f>VLOOKUP($AW39&amp;"_"&amp;$AY$34,データシート1!$A:$BT,MATCH($AY$31&amp;"_"&amp;BB$36,データシート1!$A$1:$BT$1,0),0)</f>
        <v>16.202898331968392</v>
      </c>
      <c r="BC39" s="17">
        <f>VLOOKUP($AW39&amp;"_"&amp;$AY$34,データシート1!$A:$BT,MATCH($AY$31&amp;"_"&amp;BC$36,データシート1!$A$1:$BT$1,0),0)</f>
        <v>23.624410135555181</v>
      </c>
      <c r="BD39" s="17">
        <f>VLOOKUP($AW39&amp;"_"&amp;$AY$34,データシート1!$A:$BT,MATCH($AY$31&amp;"_"&amp;BD$36,データシート1!$A$1:$BT$1,0),0)</f>
        <v>15.240618442889083</v>
      </c>
      <c r="BE39" s="17">
        <f>VLOOKUP($AW39&amp;"_"&amp;$AY$34,データシート1!$A:$BT,MATCH($AY$31&amp;"_"&amp;BE$36,データシート1!$A$1:$BT$1,0),0)</f>
        <v>23.172534061594188</v>
      </c>
      <c r="BF39" s="17">
        <f>VLOOKUP($AW39&amp;"_"&amp;$AY$34,データシート1!$A:$BT,MATCH($AY$31&amp;"_"&amp;BF$36,データシート1!$A$1:$BT$1,0),0)</f>
        <v>1.0001986241953618</v>
      </c>
      <c r="BG39" s="17">
        <f>VLOOKUP($AW39&amp;"_"&amp;$AY$34,データシート1!$A:$BT,MATCH($AY$31&amp;"_"&amp;BG$36,データシート1!$A$1:$BT$1,0),0)</f>
        <v>0.74858005899654068</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29.033055102385166</v>
      </c>
      <c r="P40" s="454">
        <f t="shared" si="9"/>
        <v>0.20554608345495332</v>
      </c>
      <c r="Q40" s="328"/>
      <c r="R40" s="13"/>
      <c r="S40" s="356" t="s">
        <v>165</v>
      </c>
      <c r="T40" s="335"/>
      <c r="U40" s="343" t="s">
        <v>165</v>
      </c>
      <c r="V40" s="344"/>
      <c r="W40" s="344"/>
      <c r="X40" s="896">
        <f>VLOOKUP(年度マスタ!$K$4&amp;"_"&amp;X$33,データシート1!$A:$BT,MATCH("aa_"&amp;$S40,データシート1!$A$1:$BT$1,0),0)</f>
        <v>20.963414070812451</v>
      </c>
      <c r="Y40" s="897">
        <f>VLOOKUP(年度マスタ!$K$4&amp;"_"&amp;Y$33,データシート1!$A:$BT,MATCH("aa_"&amp;$S40,データシート1!$A$1:$BT$1,0),0)</f>
        <v>25.448288362434301</v>
      </c>
      <c r="Z40" s="897">
        <f>VLOOKUP(年度マスタ!$K$4&amp;"_"&amp;Z$33,データシート1!$A:$BT,MATCH("aa_"&amp;$S40,データシート1!$A$1:$BT$1,0),0)</f>
        <v>32.063835420423914</v>
      </c>
      <c r="AA40" s="897">
        <f>VLOOKUP(年度マスタ!$K$4&amp;"_"&amp;AA$33,データシート1!$A:$BT,MATCH("aa_"&amp;$S40,データシート1!$A$1:$BT$1,0),0)</f>
        <v>32.982258233069878</v>
      </c>
      <c r="AB40" s="897">
        <f>VLOOKUP(年度マスタ!$K$4&amp;"_"&amp;AB$33,データシート1!$A:$BT,MATCH("aa_"&amp;$S40,データシート1!$A$1:$BT$1,0),0)</f>
        <v>34.830837306420307</v>
      </c>
      <c r="AC40" s="897">
        <f>VLOOKUP(年度マスタ!$K$4&amp;"_"&amp;AC$33,データシート1!$A:$BT,MATCH("aa_"&amp;$S40,データシート1!$A$1:$BT$1,0),0)</f>
        <v>33.568291196811892</v>
      </c>
      <c r="AD40" s="897">
        <f>VLOOKUP(年度マスタ!$K$4&amp;"_"&amp;AD$33,データシート1!$A:$BT,MATCH("aa_"&amp;$S40,データシート1!$A$1:$BT$1,0),0)</f>
        <v>28.844067781716799</v>
      </c>
      <c r="AE40" s="897">
        <f>VLOOKUP(年度マスタ!$K$4&amp;"_"&amp;AE$33,データシート1!$A:$BT,MATCH("aa_"&amp;$S40,データシート1!$A$1:$BT$1,0),0)</f>
        <v>24.772230851731177</v>
      </c>
      <c r="AF40" s="897">
        <f>VLOOKUP(年度マスタ!$K$4&amp;"_"&amp;AF$33,データシート1!$A:$BT,MATCH("aa_"&amp;$S40,データシート1!$A$1:$BT$1,0),0)</f>
        <v>25.53090328613952</v>
      </c>
      <c r="AG40" s="897">
        <f>VLOOKUP(年度マスタ!$K$4&amp;"_"&amp;AG$33,データシート1!$A:$BT,MATCH("aa_"&amp;$S40,データシート1!$A$1:$BT$1,0),0)</f>
        <v>16.993736997330377</v>
      </c>
      <c r="AH40" s="897">
        <f>VLOOKUP(年度マスタ!$K$4&amp;"_"&amp;AH$33,データシート1!$A:$BT,MATCH("aa_"&amp;$S40,データシート1!$A$1:$BT$1,0),0)</f>
        <v>17.331139527807817</v>
      </c>
      <c r="AI40" s="897">
        <f>VLOOKUP(年度マスタ!$K$4&amp;"_"&amp;AI$33,データシート1!$A:$BT,MATCH("aa_"&amp;$S40,データシート1!$A$1:$BT$1,0),0)</f>
        <v>19.093437504625221</v>
      </c>
      <c r="AJ40" s="897">
        <f>VLOOKUP(年度マスタ!$K$4&amp;"_"&amp;AJ$33,データシート1!$A:$BT,MATCH("aa_"&amp;$S40,データシート1!$A$1:$BT$1,0),0)</f>
        <v>15.832109254706555</v>
      </c>
      <c r="AK40" s="898">
        <f>VLOOKUP(年度マスタ!$K$4&amp;"_"&amp;AK$33,データシート1!$A:$BT,MATCH("aa_"&amp;$S40,データシート1!$A$1:$BT$1,0),0)</f>
        <v>23.624410135555181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1.57788512369163</v>
      </c>
      <c r="P41" s="454">
        <f t="shared" si="9"/>
        <v>1.1170994791037491E-2</v>
      </c>
      <c r="Q41" s="328"/>
      <c r="R41" s="13"/>
      <c r="S41" s="356" t="s">
        <v>201</v>
      </c>
      <c r="T41" s="335"/>
      <c r="U41" s="246" t="s">
        <v>128</v>
      </c>
      <c r="V41" s="344"/>
      <c r="W41" s="344"/>
      <c r="X41" s="896">
        <f>X42+X45+X46</f>
        <v>55.125413381227894</v>
      </c>
      <c r="Y41" s="897">
        <f t="shared" ref="Y41:AH41" si="12">Y42+Y45+Y46</f>
        <v>55.367635898728643</v>
      </c>
      <c r="Z41" s="897">
        <f t="shared" si="12"/>
        <v>53.839080366554995</v>
      </c>
      <c r="AA41" s="897">
        <f t="shared" si="12"/>
        <v>53.559934306281292</v>
      </c>
      <c r="AB41" s="897">
        <f t="shared" si="12"/>
        <v>52.141007631628092</v>
      </c>
      <c r="AC41" s="897">
        <f t="shared" si="12"/>
        <v>50.661036547108324</v>
      </c>
      <c r="AD41" s="897">
        <f t="shared" si="12"/>
        <v>49.57762797826117</v>
      </c>
      <c r="AE41" s="897">
        <f t="shared" si="12"/>
        <v>48.38907086256966</v>
      </c>
      <c r="AF41" s="897">
        <f t="shared" si="12"/>
        <v>47.099948168745335</v>
      </c>
      <c r="AG41" s="897">
        <f t="shared" si="12"/>
        <v>45.929206365845097</v>
      </c>
      <c r="AH41" s="897">
        <f t="shared" si="12"/>
        <v>44.58066304053073</v>
      </c>
      <c r="AI41" s="897">
        <f>AI42+AI45+AI46</f>
        <v>40.057420735369732</v>
      </c>
      <c r="AJ41" s="897">
        <f>AJ42+AJ45+AJ46</f>
        <v>40.069802577288122</v>
      </c>
      <c r="AK41" s="898">
        <f>AK42+AK45+AK46</f>
        <v>40.161931187675172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0.87940766430425987</v>
      </c>
      <c r="P42" s="454">
        <f t="shared" si="9"/>
        <v>6.2259655596203179E-3</v>
      </c>
      <c r="Q42" s="328"/>
      <c r="R42" s="13"/>
      <c r="S42" s="356"/>
      <c r="T42" s="335"/>
      <c r="U42" s="346"/>
      <c r="V42" s="564" t="s">
        <v>129</v>
      </c>
      <c r="W42" s="336"/>
      <c r="X42" s="899">
        <f>SUM(X43:X44)</f>
        <v>53.15682309057371</v>
      </c>
      <c r="Y42" s="900">
        <f t="shared" ref="Y42:AK42" si="13">SUM(Y43:Y44)</f>
        <v>53.37620139469913</v>
      </c>
      <c r="Z42" s="900">
        <f t="shared" si="13"/>
        <v>51.646540872662825</v>
      </c>
      <c r="AA42" s="900">
        <f t="shared" si="13"/>
        <v>51.194593461160423</v>
      </c>
      <c r="AB42" s="900">
        <f t="shared" si="13"/>
        <v>49.683714843632202</v>
      </c>
      <c r="AC42" s="900">
        <f t="shared" si="13"/>
        <v>48.327383378968854</v>
      </c>
      <c r="AD42" s="900">
        <f t="shared" si="13"/>
        <v>47.512932457215641</v>
      </c>
      <c r="AE42" s="900">
        <f t="shared" si="13"/>
        <v>46.228784886269466</v>
      </c>
      <c r="AF42" s="900">
        <f t="shared" si="13"/>
        <v>45.192209172858625</v>
      </c>
      <c r="AG42" s="900">
        <f t="shared" si="13"/>
        <v>44.071156520815904</v>
      </c>
      <c r="AH42" s="900">
        <f t="shared" si="13"/>
        <v>42.391273315324739</v>
      </c>
      <c r="AI42" s="900">
        <f t="shared" si="13"/>
        <v>38.362881791738928</v>
      </c>
      <c r="AJ42" s="900">
        <f t="shared" si="13"/>
        <v>38.294258361642378</v>
      </c>
      <c r="AK42" s="901">
        <f t="shared" si="13"/>
        <v>38.413152504483271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1.5545816662800001</v>
      </c>
      <c r="P43" s="612">
        <f t="shared" si="9"/>
        <v>1.1006012690978503E-2</v>
      </c>
      <c r="Q43" s="328"/>
      <c r="R43" s="13"/>
      <c r="S43" s="356" t="s">
        <v>190</v>
      </c>
      <c r="T43" s="359"/>
      <c r="U43" s="346"/>
      <c r="V43" s="360"/>
      <c r="W43" s="347" t="s">
        <v>190</v>
      </c>
      <c r="X43" s="899">
        <f>VLOOKUP(年度マスタ!$K$4&amp;"_"&amp;X$33,データシート1!$A:$BT,MATCH("aa_"&amp;$S43,データシート1!$A$1:$BT$1,0),0)</f>
        <v>21.8505762999078</v>
      </c>
      <c r="Y43" s="900">
        <f>VLOOKUP(年度マスタ!$K$4&amp;"_"&amp;Y$33,データシート1!$A:$BT,MATCH("aa_"&amp;$S43,データシート1!$A$1:$BT$1,0),0)</f>
        <v>21.905061230988611</v>
      </c>
      <c r="Z43" s="900">
        <f>VLOOKUP(年度マスタ!$K$4&amp;"_"&amp;Z$33,データシート1!$A:$BT,MATCH("aa_"&amp;$S43,データシート1!$A$1:$BT$1,0),0)</f>
        <v>21.589608570877395</v>
      </c>
      <c r="AA43" s="900">
        <f>VLOOKUP(年度マスタ!$K$4&amp;"_"&amp;AA$33,データシート1!$A:$BT,MATCH("aa_"&amp;$S43,データシート1!$A$1:$BT$1,0),0)</f>
        <v>21.593705227201472</v>
      </c>
      <c r="AB43" s="900">
        <f>VLOOKUP(年度マスタ!$K$4&amp;"_"&amp;AB$33,データシート1!$A:$BT,MATCH("aa_"&amp;$S43,データシート1!$A$1:$BT$1,0),0)</f>
        <v>20.65065974124704</v>
      </c>
      <c r="AC43" s="900">
        <f>VLOOKUP(年度マスタ!$K$4&amp;"_"&amp;AC$33,データシート1!$A:$BT,MATCH("aa_"&amp;$S43,データシート1!$A$1:$BT$1,0),0)</f>
        <v>19.605381163744187</v>
      </c>
      <c r="AD43" s="900">
        <f>VLOOKUP(年度マスタ!$K$4&amp;"_"&amp;AD$33,データシート1!$A:$BT,MATCH("aa_"&amp;$S43,データシート1!$A$1:$BT$1,0),0)</f>
        <v>19.406450799489523</v>
      </c>
      <c r="AE43" s="900">
        <f>VLOOKUP(年度マスタ!$K$4&amp;"_"&amp;AE$33,データシート1!$A:$BT,MATCH("aa_"&amp;$S43,データシート1!$A$1:$BT$1,0),0)</f>
        <v>19.063670552935989</v>
      </c>
      <c r="AF43" s="900">
        <f>VLOOKUP(年度マスタ!$K$4&amp;"_"&amp;AF$33,データシート1!$A:$BT,MATCH("aa_"&amp;$S43,データシート1!$A$1:$BT$1,0),0)</f>
        <v>18.672314617743385</v>
      </c>
      <c r="AG43" s="900">
        <f>VLOOKUP(年度マスタ!$K$4&amp;"_"&amp;AG$33,データシート1!$A:$BT,MATCH("aa_"&amp;$S43,データシート1!$A$1:$BT$1,0),0)</f>
        <v>18.226317415264766</v>
      </c>
      <c r="AH43" s="900">
        <f>VLOOKUP(年度マスタ!$K$4&amp;"_"&amp;AH$33,データシート1!$A:$BT,MATCH("aa_"&amp;$S43,データシート1!$A$1:$BT$1,0),0)</f>
        <v>17.579587722163136</v>
      </c>
      <c r="AI43" s="900">
        <f>VLOOKUP(年度マスタ!$K$4&amp;"_"&amp;AI$33,データシート1!$A:$BT,MATCH("aa_"&amp;$S43,データシート1!$A$1:$BT$1,0),0)</f>
        <v>15.182492680563541</v>
      </c>
      <c r="AJ43" s="900">
        <f>VLOOKUP(年度マスタ!$K$4&amp;"_"&amp;AJ$33,データシート1!$A:$BT,MATCH("aa_"&amp;$S43,データシート1!$A$1:$BT$1,0),0)</f>
        <v>14.601194473241481</v>
      </c>
      <c r="AK43" s="901">
        <f>VLOOKUP(年度マスタ!$K$4&amp;"_"&amp;AK$33,データシート1!$A:$BT,MATCH("aa_"&amp;$S43,データシート1!$A$1:$BT$1,0),0)</f>
        <v>15.240618442889083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31.306246790665909</v>
      </c>
      <c r="Y44" s="900">
        <f>VLOOKUP(年度マスタ!$K$4&amp;"_"&amp;Y$33,データシート1!$A:$BT,MATCH("aa_"&amp;$S44,データシート1!$A$1:$BT$1,0),0)</f>
        <v>31.471140163710519</v>
      </c>
      <c r="Z44" s="900">
        <f>VLOOKUP(年度マスタ!$K$4&amp;"_"&amp;Z$33,データシート1!$A:$BT,MATCH("aa_"&amp;$S44,データシート1!$A$1:$BT$1,0),0)</f>
        <v>30.056932301785427</v>
      </c>
      <c r="AA44" s="900">
        <f>VLOOKUP(年度マスタ!$K$4&amp;"_"&amp;AA$33,データシート1!$A:$BT,MATCH("aa_"&amp;$S44,データシート1!$A$1:$BT$1,0),0)</f>
        <v>29.600888233958948</v>
      </c>
      <c r="AB44" s="900">
        <f>VLOOKUP(年度マスタ!$K$4&amp;"_"&amp;AB$33,データシート1!$A:$BT,MATCH("aa_"&amp;$S44,データシート1!$A$1:$BT$1,0),0)</f>
        <v>29.033055102385166</v>
      </c>
      <c r="AC44" s="900">
        <f>VLOOKUP(年度マスタ!$K$4&amp;"_"&amp;AC$33,データシート1!$A:$BT,MATCH("aa_"&amp;$S44,データシート1!$A$1:$BT$1,0),0)</f>
        <v>28.722002215224666</v>
      </c>
      <c r="AD44" s="900">
        <f>VLOOKUP(年度マスタ!$K$4&amp;"_"&amp;AD$33,データシート1!$A:$BT,MATCH("aa_"&amp;$S44,データシート1!$A$1:$BT$1,0),0)</f>
        <v>28.106481657726121</v>
      </c>
      <c r="AE44" s="900">
        <f>VLOOKUP(年度マスタ!$K$4&amp;"_"&amp;AE$33,データシート1!$A:$BT,MATCH("aa_"&amp;$S44,データシート1!$A$1:$BT$1,0),0)</f>
        <v>27.165114333333477</v>
      </c>
      <c r="AF44" s="900">
        <f>VLOOKUP(年度マスタ!$K$4&amp;"_"&amp;AF$33,データシート1!$A:$BT,MATCH("aa_"&amp;$S44,データシート1!$A$1:$BT$1,0),0)</f>
        <v>26.519894555115236</v>
      </c>
      <c r="AG44" s="900">
        <f>VLOOKUP(年度マスタ!$K$4&amp;"_"&amp;AG$33,データシート1!$A:$BT,MATCH("aa_"&amp;$S44,データシート1!$A$1:$BT$1,0),0)</f>
        <v>25.844839105551134</v>
      </c>
      <c r="AH44" s="900">
        <f>VLOOKUP(年度マスタ!$K$4&amp;"_"&amp;AH$33,データシート1!$A:$BT,MATCH("aa_"&amp;$S44,データシート1!$A$1:$BT$1,0),0)</f>
        <v>24.811685593161606</v>
      </c>
      <c r="AI44" s="900">
        <f>VLOOKUP(年度マスタ!$K$4&amp;"_"&amp;AI$33,データシート1!$A:$BT,MATCH("aa_"&amp;$S44,データシート1!$A$1:$BT$1,0),0)</f>
        <v>23.180389111175383</v>
      </c>
      <c r="AJ44" s="900">
        <f>VLOOKUP(年度マスタ!$K$4&amp;"_"&amp;AJ$33,データシート1!$A:$BT,MATCH("aa_"&amp;$S44,データシート1!$A$1:$BT$1,0),0)</f>
        <v>23.6930638884009</v>
      </c>
      <c r="AK44" s="901">
        <f>VLOOKUP(年度マスタ!$K$4&amp;"_"&amp;AK$33,データシート1!$A:$BT,MATCH("aa_"&amp;$S44,データシート1!$A$1:$BT$1,0),0)</f>
        <v>23.172534061594188</v>
      </c>
      <c r="AL44" s="330"/>
      <c r="AW44" s="17" t="str">
        <f>AW47</f>
        <v>宮崎県</v>
      </c>
      <c r="AX44" s="1010">
        <f t="shared" si="14"/>
        <v>0.33927252657634166</v>
      </c>
      <c r="AY44" s="1010">
        <f t="shared" si="14"/>
        <v>0.17273247136511985</v>
      </c>
      <c r="AZ44" s="1010">
        <f t="shared" si="14"/>
        <v>0.18897595100551803</v>
      </c>
      <c r="BA44" s="1010">
        <f t="shared" si="14"/>
        <v>0.28560557743299264</v>
      </c>
      <c r="BB44" s="1010">
        <f t="shared" si="14"/>
        <v>1.3413473620027849E-2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1.2475051714727601</v>
      </c>
      <c r="Y45" s="900">
        <f>VLOOKUP(年度マスタ!$K$4&amp;"_"&amp;Y$33,データシート1!$A:$BT,MATCH("aa_"&amp;$S45,データシート1!$A$1:$BT$1,0),0)</f>
        <v>1.2813903061262799</v>
      </c>
      <c r="Z45" s="900">
        <f>VLOOKUP(年度マスタ!$K$4&amp;"_"&amp;Z$33,データシート1!$A:$BT,MATCH("aa_"&amp;$S45,データシート1!$A$1:$BT$1,0),0)</f>
        <v>1.4603140628920499</v>
      </c>
      <c r="AA45" s="900">
        <f>VLOOKUP(年度マスタ!$K$4&amp;"_"&amp;AA$33,データシート1!$A:$BT,MATCH("aa_"&amp;$S45,データシート1!$A$1:$BT$1,0),0)</f>
        <v>1.56776905638158</v>
      </c>
      <c r="AB45" s="900">
        <f>VLOOKUP(年度マスタ!$K$4&amp;"_"&amp;AB$33,データシート1!$A:$BT,MATCH("aa_"&amp;$S45,データシート1!$A$1:$BT$1,0),0)</f>
        <v>1.57788512369163</v>
      </c>
      <c r="AC45" s="900">
        <f>VLOOKUP(年度マスタ!$K$4&amp;"_"&amp;AC$33,データシート1!$A:$BT,MATCH("aa_"&amp;$S45,データシート1!$A$1:$BT$1,0),0)</f>
        <v>1.4888013065069301</v>
      </c>
      <c r="AD45" s="900">
        <f>VLOOKUP(年度マスタ!$K$4&amp;"_"&amp;AD$33,データシート1!$A:$BT,MATCH("aa_"&amp;$S45,データシート1!$A$1:$BT$1,0),0)</f>
        <v>1.42663520435994</v>
      </c>
      <c r="AE45" s="900">
        <f>VLOOKUP(年度マスタ!$K$4&amp;"_"&amp;AE$33,データシート1!$A:$BT,MATCH("aa_"&amp;$S45,データシート1!$A$1:$BT$1,0),0)</f>
        <v>1.3598784322211959</v>
      </c>
      <c r="AF45" s="900">
        <f>VLOOKUP(年度マスタ!$K$4&amp;"_"&amp;AF$33,データシート1!$A:$BT,MATCH("aa_"&amp;$S45,データシート1!$A$1:$BT$1,0),0)</f>
        <v>1.29119505613375</v>
      </c>
      <c r="AG45" s="900">
        <f>VLOOKUP(年度マスタ!$K$4&amp;"_"&amp;AG$33,データシート1!$A:$BT,MATCH("aa_"&amp;$S45,データシート1!$A$1:$BT$1,0),0)</f>
        <v>1.1808483067064901</v>
      </c>
      <c r="AH45" s="900">
        <f>VLOOKUP(年度マスタ!$K$4&amp;"_"&amp;AH$33,データシート1!$A:$BT,MATCH("aa_"&amp;$S45,データシート1!$A$1:$BT$1,0),0)</f>
        <v>1.12164495043127</v>
      </c>
      <c r="AI45" s="900">
        <f>VLOOKUP(年度マスタ!$K$4&amp;"_"&amp;AI$33,データシート1!$A:$BT,MATCH("aa_"&amp;$S45,データシート1!$A$1:$BT$1,0),0)</f>
        <v>1.0449019400756501</v>
      </c>
      <c r="AJ45" s="900">
        <f>VLOOKUP(年度マスタ!$K$4&amp;"_"&amp;AJ$33,データシート1!$A:$BT,MATCH("aa_"&amp;$S45,データシート1!$A$1:$BT$1,0),0)</f>
        <v>1.015585346071</v>
      </c>
      <c r="AK45" s="901">
        <f>VLOOKUP(年度マスタ!$K$4&amp;"_"&amp;AK$33,データシート1!$A:$BT,MATCH("aa_"&amp;$S45,データシート1!$A$1:$BT$1,0),0)</f>
        <v>1.0001986241953618</v>
      </c>
      <c r="AL45" s="330"/>
      <c r="AW45" s="17" t="str">
        <f>AW48</f>
        <v>串間市</v>
      </c>
      <c r="AX45" s="1010">
        <f t="shared" ref="AX45:BB45" si="15">AX48/$BC48</f>
        <v>0.19630695554311761</v>
      </c>
      <c r="AY45" s="1010">
        <f t="shared" si="15"/>
        <v>0.16279885576582886</v>
      </c>
      <c r="AZ45" s="1010">
        <f t="shared" si="15"/>
        <v>0.23736660314795685</v>
      </c>
      <c r="BA45" s="1010">
        <f t="shared" si="15"/>
        <v>0.4035275855430967</v>
      </c>
      <c r="BB45" s="1010">
        <f t="shared" si="15"/>
        <v>0</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0.72108511918142659</v>
      </c>
      <c r="Y46" s="900">
        <f>VLOOKUP(年度マスタ!$K$4&amp;"_"&amp;Y$33,データシート1!$A:$BT,MATCH("aa_"&amp;$S46,データシート1!$A$1:$BT$1,0),0)</f>
        <v>0.71004419790323425</v>
      </c>
      <c r="Z46" s="900">
        <f>VLOOKUP(年度マスタ!$K$4&amp;"_"&amp;Z$33,データシート1!$A:$BT,MATCH("aa_"&amp;$S46,データシート1!$A$1:$BT$1,0),0)</f>
        <v>0.73222543100011828</v>
      </c>
      <c r="AA46" s="900">
        <f>VLOOKUP(年度マスタ!$K$4&amp;"_"&amp;AA$33,データシート1!$A:$BT,MATCH("aa_"&amp;$S46,データシート1!$A$1:$BT$1,0),0)</f>
        <v>0.79757178873929124</v>
      </c>
      <c r="AB46" s="900">
        <f>VLOOKUP(年度マスタ!$K$4&amp;"_"&amp;AB$33,データシート1!$A:$BT,MATCH("aa_"&amp;$S46,データシート1!$A$1:$BT$1,0),0)</f>
        <v>0.87940766430425987</v>
      </c>
      <c r="AC46" s="900">
        <f>VLOOKUP(年度マスタ!$K$4&amp;"_"&amp;AC$33,データシート1!$A:$BT,MATCH("aa_"&amp;$S46,データシート1!$A$1:$BT$1,0),0)</f>
        <v>0.844851861632541</v>
      </c>
      <c r="AD46" s="900">
        <f>VLOOKUP(年度マスタ!$K$4&amp;"_"&amp;AD$33,データシート1!$A:$BT,MATCH("aa_"&amp;$S46,データシート1!$A$1:$BT$1,0),0)</f>
        <v>0.6380603166855916</v>
      </c>
      <c r="AE46" s="900">
        <f>VLOOKUP(年度マスタ!$K$4&amp;"_"&amp;AE$33,データシート1!$A:$BT,MATCH("aa_"&amp;$S46,データシート1!$A$1:$BT$1,0),0)</f>
        <v>0.80040754407899872</v>
      </c>
      <c r="AF46" s="900">
        <f>VLOOKUP(年度マスタ!$K$4&amp;"_"&amp;AF$33,データシート1!$A:$BT,MATCH("aa_"&amp;$S46,データシート1!$A$1:$BT$1,0),0)</f>
        <v>0.61654393975295796</v>
      </c>
      <c r="AG46" s="900">
        <f>VLOOKUP(年度マスタ!$K$4&amp;"_"&amp;AG$33,データシート1!$A:$BT,MATCH("aa_"&amp;$S46,データシート1!$A$1:$BT$1,0),0)</f>
        <v>0.6772015383227088</v>
      </c>
      <c r="AH46" s="900">
        <f>VLOOKUP(年度マスタ!$K$4&amp;"_"&amp;AH$33,データシート1!$A:$BT,MATCH("aa_"&amp;$S46,データシート1!$A$1:$BT$1,0),0)</f>
        <v>1.0677447747747222</v>
      </c>
      <c r="AI46" s="900">
        <f>VLOOKUP(年度マスタ!$K$4&amp;"_"&amp;AI$33,データシート1!$A:$BT,MATCH("aa_"&amp;$S46,データシート1!$A$1:$BT$1,0),0)</f>
        <v>0.64963700355515774</v>
      </c>
      <c r="AJ46" s="900">
        <f>VLOOKUP(年度マスタ!$K$4&amp;"_"&amp;AJ$33,データシート1!$A:$BT,MATCH("aa_"&amp;$S46,データシート1!$A$1:$BT$1,0),0)</f>
        <v>0.75995886957474712</v>
      </c>
      <c r="AK46" s="901">
        <f>VLOOKUP(年度マスタ!$K$4&amp;"_"&amp;AK$33,データシート1!$A:$BT,MATCH("aa_"&amp;$S46,データシート1!$A$1:$BT$1,0),0)</f>
        <v>0.74858005899654068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1.9070127132000001</v>
      </c>
      <c r="Y47" s="903">
        <f>VLOOKUP(年度マスタ!$K$4&amp;"_"&amp;Y$33,データシート1!$A:$BT,MATCH("aa_"&amp;$S47,データシート1!$A$1:$BT$1,0),0)</f>
        <v>2.0161747152</v>
      </c>
      <c r="Z47" s="903">
        <f>VLOOKUP(年度マスタ!$K$4&amp;"_"&amp;Z$33,データシート1!$A:$BT,MATCH("aa_"&amp;$S47,データシート1!$A$1:$BT$1,0),0)</f>
        <v>2.0595231044000002</v>
      </c>
      <c r="AA47" s="903">
        <f>VLOOKUP(年度マスタ!$K$4&amp;"_"&amp;AA$33,データシート1!$A:$BT,MATCH("aa_"&amp;$S47,データシート1!$A$1:$BT$1,0),0)</f>
        <v>2.0493954040000002</v>
      </c>
      <c r="AB47" s="903">
        <f>VLOOKUP(年度マスタ!$K$4&amp;"_"&amp;AB$33,データシート1!$A:$BT,MATCH("aa_"&amp;$S47,データシート1!$A$1:$BT$1,0),0)</f>
        <v>1.5545816662800001</v>
      </c>
      <c r="AC47" s="903">
        <f>VLOOKUP(年度マスタ!$K$4&amp;"_"&amp;AC$33,データシート1!$A:$BT,MATCH("aa_"&amp;$S47,データシート1!$A$1:$BT$1,0),0)</f>
        <v>2.0802501356</v>
      </c>
      <c r="AD47" s="903">
        <f>VLOOKUP(年度マスタ!$K$4&amp;"_"&amp;AD$33,データシート1!$A:$BT,MATCH("aa_"&amp;$S47,データシート1!$A$1:$BT$1,0),0)</f>
        <v>2.0646644963280001</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宮崎県</v>
      </c>
      <c r="AX47" s="1011">
        <f>SUM(AY38:BA38)</f>
        <v>2575.1541265064684</v>
      </c>
      <c r="AY47" s="1011">
        <f t="shared" si="17"/>
        <v>1311.0779729388403</v>
      </c>
      <c r="AZ47" s="1011">
        <f t="shared" si="17"/>
        <v>1434.3696053232941</v>
      </c>
      <c r="BA47" s="1011">
        <f>SUM(BD38:BG38)</f>
        <v>2167.8100160413064</v>
      </c>
      <c r="BB47" s="1011">
        <f>BH38</f>
        <v>101.81125566507647</v>
      </c>
      <c r="BC47" s="1011">
        <f>SUM(AX47:BB47)</f>
        <v>7590.2229764749854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串間市</v>
      </c>
      <c r="AX48" s="1011">
        <f>SUM(AY39:BA39)</f>
        <v>19.537862398115237</v>
      </c>
      <c r="AY48" s="1011">
        <f>BB39</f>
        <v>16.202898331968392</v>
      </c>
      <c r="AZ48" s="1011">
        <f>BC39</f>
        <v>23.624410135555181</v>
      </c>
      <c r="BA48" s="1011">
        <f>SUM(BD39:BG39)</f>
        <v>40.161931187675172</v>
      </c>
      <c r="BB48" s="1011">
        <f>BH39</f>
        <v>0</v>
      </c>
      <c r="BC48" s="1011">
        <f>SUM(AX48:BB48)</f>
        <v>99.527102053313982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99.527102053313982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19.537862398115237</v>
      </c>
      <c r="P52" s="453">
        <f t="shared" ref="P52:P64" si="18">O52/$O$51</f>
        <v>0.19630695554311761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3.487542309981555</v>
      </c>
      <c r="P53" s="454">
        <f t="shared" si="18"/>
        <v>3.5041131893033241E-2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0.8408334308728036</v>
      </c>
      <c r="P54" s="454">
        <f t="shared" si="18"/>
        <v>8.4482860801311371E-3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15.209486657260879</v>
      </c>
      <c r="P55" s="454">
        <f t="shared" si="18"/>
        <v>0.15281753756995323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16.202898331968392</v>
      </c>
      <c r="P56" s="453">
        <f t="shared" si="18"/>
        <v>0.16279885576582886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23.624410135555181</v>
      </c>
      <c r="P57" s="453">
        <f t="shared" si="18"/>
        <v>0.23736660314795685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40.161931187675172</v>
      </c>
      <c r="P58" s="453">
        <f t="shared" si="18"/>
        <v>0.4035275855430967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38.413152504483271</v>
      </c>
      <c r="P59" s="454">
        <f t="shared" si="18"/>
        <v>0.38595670638442164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15.240618442889083</v>
      </c>
      <c r="P60" s="454">
        <f t="shared" si="18"/>
        <v>0.15313033463714332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23.172534061594188</v>
      </c>
      <c r="P61" s="454">
        <f t="shared" si="18"/>
        <v>0.23282637174727833</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1.0001986241953618</v>
      </c>
      <c r="P62" s="454">
        <f t="shared" si="18"/>
        <v>1.0049510169195747E-2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0.74858005899654068</v>
      </c>
      <c r="P63" s="454">
        <f t="shared" si="18"/>
        <v>7.5213689894793332E-3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串間市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44.061500000000002</v>
      </c>
      <c r="AI7" s="78">
        <f>VLOOKUP(年度マスタ!$K$4&amp;"_"&amp;$AG7,データシート1!$A:$BT,MATCH("ab_"&amp;AI$2,データシート1!$A$1:$BT$1,0),0)</f>
        <v>607</v>
      </c>
      <c r="AJ7" s="78">
        <f>VLOOKUP(年度マスタ!$K$4&amp;"_"&amp;$AG7,データシート1!$A:$BT,MATCH("ab_"&amp;AJ$2,データシート1!$A$1:$BT$1,0),0)</f>
        <v>243</v>
      </c>
      <c r="AK7" s="78">
        <f>VLOOKUP(年度マスタ!$K$4&amp;"_"&amp;$AG7,データシート1!$A:$BT,MATCH("ab_"&amp;AK$2,データシート1!$A$1:$BT$1,0),0)</f>
        <v>5809</v>
      </c>
      <c r="AL7" s="78">
        <f>VLOOKUP(年度マスタ!$K$4&amp;"_"&amp;$AG7,データシート1!$A:$BT,MATCH("ab_"&amp;AL$2,データシート1!$A$1:$BT$1,0),0)</f>
        <v>9387</v>
      </c>
      <c r="AM7" s="78">
        <f>VLOOKUP(年度マスタ!$K$4&amp;"_"&amp;$AG7,データシート1!$A:$BT,MATCH("ab_"&amp;AM$2,データシート1!$A$1:$BT$1,0),0)</f>
        <v>11046</v>
      </c>
      <c r="AN7" s="78">
        <f>VLOOKUP(年度マスタ!$K$4&amp;"_"&amp;$AG7,データシート1!$A:$BT,MATCH("ab_"&amp;AN$2,データシート1!$A$1:$BT$1,0),0)</f>
        <v>6301</v>
      </c>
      <c r="AO7" s="78">
        <f>VLOOKUP(年度マスタ!$K$4&amp;"_"&amp;$AG7,データシート1!$A:$BT,MATCH("ab_"&amp;AO$2,データシート1!$A$1:$BT$1,0),0)</f>
        <v>21399</v>
      </c>
      <c r="AP7" s="78">
        <f>VLOOKUP(年度マスタ!$K$4&amp;"_"&amp;$AG7,データシート1!$A:$BT,MATCH("ab_"&amp;AP$2,データシート1!$A$1:$BT$1,0),0)</f>
        <v>132877</v>
      </c>
      <c r="AQ7" s="954">
        <f>VLOOKUP(年度マスタ!$K$4&amp;"_"&amp;$AG7,データシート1!$A:$BT,MATCH("ab_"&amp;AQ$2,データシート1!$A$1:$BT$1,0),0)</f>
        <v>1.9070127132000001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38.9634</v>
      </c>
      <c r="AI8" s="78">
        <f>VLOOKUP(年度マスタ!$K$4&amp;"_"&amp;$AG8,データシート1!$A:$BT,MATCH("ab_"&amp;AI$2,データシート1!$A$1:$BT$1,0),0)</f>
        <v>607</v>
      </c>
      <c r="AJ8" s="78">
        <f>VLOOKUP(年度マスタ!$K$4&amp;"_"&amp;$AG8,データシート1!$A:$BT,MATCH("ab_"&amp;AJ$2,データシート1!$A$1:$BT$1,0),0)</f>
        <v>243</v>
      </c>
      <c r="AK8" s="78">
        <f>VLOOKUP(年度マスタ!$K$4&amp;"_"&amp;$AG8,データシート1!$A:$BT,MATCH("ab_"&amp;AK$2,データシート1!$A$1:$BT$1,0),0)</f>
        <v>5809</v>
      </c>
      <c r="AL8" s="78">
        <f>VLOOKUP(年度マスタ!$K$4&amp;"_"&amp;$AG8,データシート1!$A:$BT,MATCH("ab_"&amp;AL$2,データシート1!$A$1:$BT$1,0),0)</f>
        <v>9426</v>
      </c>
      <c r="AM8" s="78">
        <f>VLOOKUP(年度マスタ!$K$4&amp;"_"&amp;$AG8,データシート1!$A:$BT,MATCH("ab_"&amp;AM$2,データシート1!$A$1:$BT$1,0),0)</f>
        <v>11125</v>
      </c>
      <c r="AN8" s="78">
        <f>VLOOKUP(年度マスタ!$K$4&amp;"_"&amp;$AG8,データシート1!$A:$BT,MATCH("ab_"&amp;AN$2,データシート1!$A$1:$BT$1,0),0)</f>
        <v>6176</v>
      </c>
      <c r="AO8" s="78">
        <f>VLOOKUP(年度マスタ!$K$4&amp;"_"&amp;$AG8,データシート1!$A:$BT,MATCH("ab_"&amp;AO$2,データシート1!$A$1:$BT$1,0),0)</f>
        <v>21062</v>
      </c>
      <c r="AP8" s="78">
        <f>VLOOKUP(年度マスタ!$K$4&amp;"_"&amp;$AG8,データシート1!$A:$BT,MATCH("ab_"&amp;AP$2,データシート1!$A$1:$BT$1,0),0)</f>
        <v>123994</v>
      </c>
      <c r="AQ8" s="954">
        <f>VLOOKUP(年度マスタ!$K$4&amp;"_"&amp;$AG8,データシート1!$A:$BT,MATCH("ab_"&amp;AQ$2,データシート1!$A$1:$BT$1,0),0)</f>
        <v>2.0161747152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40.130200000000002</v>
      </c>
      <c r="AI9" s="78">
        <f>VLOOKUP(年度マスタ!$K$4&amp;"_"&amp;$AG9,データシート1!$A:$BT,MATCH("ab_"&amp;AI$2,データシート1!$A$1:$BT$1,0),0)</f>
        <v>607</v>
      </c>
      <c r="AJ9" s="78">
        <f>VLOOKUP(年度マスタ!$K$4&amp;"_"&amp;$AG9,データシート1!$A:$BT,MATCH("ab_"&amp;AJ$2,データシート1!$A$1:$BT$1,0),0)</f>
        <v>243</v>
      </c>
      <c r="AK9" s="78">
        <f>VLOOKUP(年度マスタ!$K$4&amp;"_"&amp;$AG9,データシート1!$A:$BT,MATCH("ab_"&amp;AK$2,データシート1!$A$1:$BT$1,0),0)</f>
        <v>5809</v>
      </c>
      <c r="AL9" s="78">
        <f>VLOOKUP(年度マスタ!$K$4&amp;"_"&amp;$AG9,データシート1!$A:$BT,MATCH("ab_"&amp;AL$2,データシート1!$A$1:$BT$1,0),0)</f>
        <v>9394</v>
      </c>
      <c r="AM9" s="78">
        <f>VLOOKUP(年度マスタ!$K$4&amp;"_"&amp;$AG9,データシート1!$A:$BT,MATCH("ab_"&amp;AM$2,データシート1!$A$1:$BT$1,0),0)</f>
        <v>11203</v>
      </c>
      <c r="AN9" s="78">
        <f>VLOOKUP(年度マスタ!$K$4&amp;"_"&amp;$AG9,データシート1!$A:$BT,MATCH("ab_"&amp;AN$2,データシート1!$A$1:$BT$1,0),0)</f>
        <v>6074</v>
      </c>
      <c r="AO9" s="78">
        <f>VLOOKUP(年度マスタ!$K$4&amp;"_"&amp;$AG9,データシート1!$A:$BT,MATCH("ab_"&amp;AO$2,データシート1!$A$1:$BT$1,0),0)</f>
        <v>20809</v>
      </c>
      <c r="AP9" s="78">
        <f>VLOOKUP(年度マスタ!$K$4&amp;"_"&amp;$AG9,データシート1!$A:$BT,MATCH("ab_"&amp;AP$2,データシート1!$A$1:$BT$1,0),0)</f>
        <v>127656</v>
      </c>
      <c r="AQ9" s="954">
        <f>VLOOKUP(年度マスタ!$K$4&amp;"_"&amp;$AG9,データシート1!$A:$BT,MATCH("ab_"&amp;AQ$2,データシート1!$A$1:$BT$1,0),0)</f>
        <v>2.0595231044000002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38.2836</v>
      </c>
      <c r="AI10" s="78">
        <f>VLOOKUP(年度マスタ!$K$4&amp;"_"&amp;$AG10,データシート1!$A:$BT,MATCH("ab_"&amp;AI$2,データシート1!$A$1:$BT$1,0),0)</f>
        <v>607</v>
      </c>
      <c r="AJ10" s="78">
        <f>VLOOKUP(年度マスタ!$K$4&amp;"_"&amp;$AG10,データシート1!$A:$BT,MATCH("ab_"&amp;AJ$2,データシート1!$A$1:$BT$1,0),0)</f>
        <v>243</v>
      </c>
      <c r="AK10" s="78">
        <f>VLOOKUP(年度マスタ!$K$4&amp;"_"&amp;$AG10,データシート1!$A:$BT,MATCH("ab_"&amp;AK$2,データシート1!$A$1:$BT$1,0),0)</f>
        <v>5809</v>
      </c>
      <c r="AL10" s="78">
        <f>VLOOKUP(年度マスタ!$K$4&amp;"_"&amp;$AG10,データシート1!$A:$BT,MATCH("ab_"&amp;AL$2,データシート1!$A$1:$BT$1,0),0)</f>
        <v>9389</v>
      </c>
      <c r="AM10" s="78">
        <f>VLOOKUP(年度マスタ!$K$4&amp;"_"&amp;$AG10,データシート1!$A:$BT,MATCH("ab_"&amp;AM$2,データシート1!$A$1:$BT$1,0),0)</f>
        <v>11294</v>
      </c>
      <c r="AN10" s="78">
        <f>VLOOKUP(年度マスタ!$K$4&amp;"_"&amp;$AG10,データシート1!$A:$BT,MATCH("ab_"&amp;AN$2,データシート1!$A$1:$BT$1,0),0)</f>
        <v>5948</v>
      </c>
      <c r="AO10" s="78">
        <f>VLOOKUP(年度マスタ!$K$4&amp;"_"&amp;$AG10,データシート1!$A:$BT,MATCH("ab_"&amp;AO$2,データシート1!$A$1:$BT$1,0),0)</f>
        <v>20562</v>
      </c>
      <c r="AP10" s="78">
        <f>VLOOKUP(年度マスタ!$K$4&amp;"_"&amp;$AG10,データシート1!$A:$BT,MATCH("ab_"&amp;AP$2,データシート1!$A$1:$BT$1,0),0)</f>
        <v>135447</v>
      </c>
      <c r="AQ10" s="954">
        <f>VLOOKUP(年度マスタ!$K$4&amp;"_"&amp;$AG10,データシート1!$A:$BT,MATCH("ab_"&amp;AQ$2,データシート1!$A$1:$BT$1,0),0)</f>
        <v>2.0493954040000002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39.038899999999998</v>
      </c>
      <c r="AI11" s="78">
        <f>VLOOKUP(年度マスタ!$K$4&amp;"_"&amp;$AG11,データシート1!$A:$BT,MATCH("ab_"&amp;AI$2,データシート1!$A$1:$BT$1,0),0)</f>
        <v>607</v>
      </c>
      <c r="AJ11" s="78">
        <f>VLOOKUP(年度マスタ!$K$4&amp;"_"&amp;$AG11,データシート1!$A:$BT,MATCH("ab_"&amp;AJ$2,データシート1!$A$1:$BT$1,0),0)</f>
        <v>243</v>
      </c>
      <c r="AK11" s="78">
        <f>VLOOKUP(年度マスタ!$K$4&amp;"_"&amp;$AG11,データシート1!$A:$BT,MATCH("ab_"&amp;AK$2,データシート1!$A$1:$BT$1,0),0)</f>
        <v>5809</v>
      </c>
      <c r="AL11" s="78">
        <f>VLOOKUP(年度マスタ!$K$4&amp;"_"&amp;$AG11,データシート1!$A:$BT,MATCH("ab_"&amp;AL$2,データシート1!$A$1:$BT$1,0),0)</f>
        <v>9392</v>
      </c>
      <c r="AM11" s="78">
        <f>VLOOKUP(年度マスタ!$K$4&amp;"_"&amp;$AG11,データシート1!$A:$BT,MATCH("ab_"&amp;AM$2,データシート1!$A$1:$BT$1,0),0)</f>
        <v>11283</v>
      </c>
      <c r="AN11" s="78">
        <f>VLOOKUP(年度マスタ!$K$4&amp;"_"&amp;$AG11,データシート1!$A:$BT,MATCH("ab_"&amp;AN$2,データシート1!$A$1:$BT$1,0),0)</f>
        <v>5812</v>
      </c>
      <c r="AO11" s="78">
        <f>VLOOKUP(年度マスタ!$K$4&amp;"_"&amp;$AG11,データシート1!$A:$BT,MATCH("ab_"&amp;AO$2,データシート1!$A$1:$BT$1,0),0)</f>
        <v>20398</v>
      </c>
      <c r="AP11" s="78">
        <f>VLOOKUP(年度マスタ!$K$4&amp;"_"&amp;$AG11,データシート1!$A:$BT,MATCH("ab_"&amp;AP$2,データシート1!$A$1:$BT$1,0),0)</f>
        <v>145781</v>
      </c>
      <c r="AQ11" s="954">
        <f>VLOOKUP(年度マスタ!$K$4&amp;"_"&amp;$AG11,データシート1!$A:$BT,MATCH("ab_"&amp;AQ$2,データシート1!$A$1:$BT$1,0),0)</f>
        <v>1.5545816662800001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38.551600000000001</v>
      </c>
      <c r="AI12" s="78">
        <f>VLOOKUP(年度マスタ!$K$4&amp;"_"&amp;$AG12,データシート1!$A:$BT,MATCH("ab_"&amp;AI$2,データシート1!$A$1:$BT$1,0),0)</f>
        <v>493</v>
      </c>
      <c r="AJ12" s="78">
        <f>VLOOKUP(年度マスタ!$K$4&amp;"_"&amp;$AG12,データシート1!$A:$BT,MATCH("ab_"&amp;AJ$2,データシート1!$A$1:$BT$1,0),0)</f>
        <v>476</v>
      </c>
      <c r="AK12" s="78">
        <f>VLOOKUP(年度マスタ!$K$4&amp;"_"&amp;$AG12,データシート1!$A:$BT,MATCH("ab_"&amp;AK$2,データシート1!$A$1:$BT$1,0),0)</f>
        <v>5443</v>
      </c>
      <c r="AL12" s="78">
        <f>VLOOKUP(年度マスタ!$K$4&amp;"_"&amp;$AG12,データシート1!$A:$BT,MATCH("ab_"&amp;AL$2,データシート1!$A$1:$BT$1,0),0)</f>
        <v>9384</v>
      </c>
      <c r="AM12" s="78">
        <f>VLOOKUP(年度マスタ!$K$4&amp;"_"&amp;$AG12,データシート1!$A:$BT,MATCH("ab_"&amp;AM$2,データシート1!$A$1:$BT$1,0),0)</f>
        <v>11282</v>
      </c>
      <c r="AN12" s="78">
        <f>VLOOKUP(年度マスタ!$K$4&amp;"_"&amp;$AG12,データシート1!$A:$BT,MATCH("ab_"&amp;AN$2,データシート1!$A$1:$BT$1,0),0)</f>
        <v>5720</v>
      </c>
      <c r="AO12" s="78">
        <f>VLOOKUP(年度マスタ!$K$4&amp;"_"&amp;$AG12,データシート1!$A:$BT,MATCH("ab_"&amp;AO$2,データシート1!$A$1:$BT$1,0),0)</f>
        <v>20060</v>
      </c>
      <c r="AP12" s="78">
        <f>VLOOKUP(年度マスタ!$K$4&amp;"_"&amp;$AG12,データシート1!$A:$BT,MATCH("ab_"&amp;AP$2,データシート1!$A$1:$BT$1,0),0)</f>
        <v>140493</v>
      </c>
      <c r="AQ12" s="954">
        <f>VLOOKUP(年度マスタ!$K$4&amp;"_"&amp;$AG12,データシート1!$A:$BT,MATCH("ab_"&amp;AQ$2,データシート1!$A$1:$BT$1,0),0)</f>
        <v>2.0802501356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35.569000000000003</v>
      </c>
      <c r="AI13" s="78">
        <f>VLOOKUP(年度マスタ!$K$4&amp;"_"&amp;$AG13,データシート1!$A:$BT,MATCH("ab_"&amp;AI$2,データシート1!$A$1:$BT$1,0),0)</f>
        <v>493</v>
      </c>
      <c r="AJ13" s="78">
        <f>VLOOKUP(年度マスタ!$K$4&amp;"_"&amp;$AG13,データシート1!$A:$BT,MATCH("ab_"&amp;AJ$2,データシート1!$A$1:$BT$1,0),0)</f>
        <v>476</v>
      </c>
      <c r="AK13" s="78">
        <f>VLOOKUP(年度マスタ!$K$4&amp;"_"&amp;$AG13,データシート1!$A:$BT,MATCH("ab_"&amp;AK$2,データシート1!$A$1:$BT$1,0),0)</f>
        <v>5443</v>
      </c>
      <c r="AL13" s="78">
        <f>VLOOKUP(年度マスタ!$K$4&amp;"_"&amp;$AG13,データシート1!$A:$BT,MATCH("ab_"&amp;AL$2,データシート1!$A$1:$BT$1,0),0)</f>
        <v>9260</v>
      </c>
      <c r="AM13" s="78">
        <f>VLOOKUP(年度マスタ!$K$4&amp;"_"&amp;$AG13,データシート1!$A:$BT,MATCH("ab_"&amp;AM$2,データシート1!$A$1:$BT$1,0),0)</f>
        <v>11275</v>
      </c>
      <c r="AN13" s="78">
        <f>VLOOKUP(年度マスタ!$K$4&amp;"_"&amp;$AG13,データシート1!$A:$BT,MATCH("ab_"&amp;AN$2,データシート1!$A$1:$BT$1,0),0)</f>
        <v>5593</v>
      </c>
      <c r="AO13" s="78">
        <f>VLOOKUP(年度マスタ!$K$4&amp;"_"&amp;$AG13,データシート1!$A:$BT,MATCH("ab_"&amp;AO$2,データシート1!$A$1:$BT$1,0),0)</f>
        <v>19636</v>
      </c>
      <c r="AP13" s="78">
        <f>VLOOKUP(年度マスタ!$K$4&amp;"_"&amp;$AG13,データシート1!$A:$BT,MATCH("ab_"&amp;AP$2,データシート1!$A$1:$BT$1,0),0)</f>
        <v>109066</v>
      </c>
      <c r="AQ13" s="954">
        <f>VLOOKUP(年度マスタ!$K$4&amp;"_"&amp;$AG13,データシート1!$A:$BT,MATCH("ab_"&amp;AQ$2,データシート1!$A$1:$BT$1,0),0)</f>
        <v>2.0646644963280001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38.925699999999999</v>
      </c>
      <c r="AI14" s="78">
        <f>VLOOKUP(年度マスタ!$K$4&amp;"_"&amp;$AG14,データシート1!$A:$BT,MATCH("ab_"&amp;AI$2,データシート1!$A$1:$BT$1,0),0)</f>
        <v>493</v>
      </c>
      <c r="AJ14" s="78">
        <f>VLOOKUP(年度マスタ!$K$4&amp;"_"&amp;$AG14,データシート1!$A:$BT,MATCH("ab_"&amp;AJ$2,データシート1!$A$1:$BT$1,0),0)</f>
        <v>476</v>
      </c>
      <c r="AK14" s="78">
        <f>VLOOKUP(年度マスタ!$K$4&amp;"_"&amp;$AG14,データシート1!$A:$BT,MATCH("ab_"&amp;AK$2,データシート1!$A$1:$BT$1,0),0)</f>
        <v>5443</v>
      </c>
      <c r="AL14" s="78">
        <f>VLOOKUP(年度マスタ!$K$4&amp;"_"&amp;$AG14,データシート1!$A:$BT,MATCH("ab_"&amp;AL$2,データシート1!$A$1:$BT$1,0),0)</f>
        <v>9230</v>
      </c>
      <c r="AM14" s="78">
        <f>VLOOKUP(年度マスタ!$K$4&amp;"_"&amp;$AG14,データシート1!$A:$BT,MATCH("ab_"&amp;AM$2,データシート1!$A$1:$BT$1,0),0)</f>
        <v>11212</v>
      </c>
      <c r="AN14" s="78">
        <f>VLOOKUP(年度マスタ!$K$4&amp;"_"&amp;$AG14,データシート1!$A:$BT,MATCH("ab_"&amp;AN$2,データシート1!$A$1:$BT$1,0),0)</f>
        <v>5591</v>
      </c>
      <c r="AO14" s="78">
        <f>VLOOKUP(年度マスタ!$K$4&amp;"_"&amp;$AG14,データシート1!$A:$BT,MATCH("ab_"&amp;AO$2,データシート1!$A$1:$BT$1,0),0)</f>
        <v>19253</v>
      </c>
      <c r="AP14" s="78">
        <f>VLOOKUP(年度マスタ!$K$4&amp;"_"&amp;$AG14,データシート1!$A:$BT,MATCH("ab_"&amp;AP$2,データシート1!$A$1:$BT$1,0),0)</f>
        <v>136701.72973300301</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38.181899999999999</v>
      </c>
      <c r="AI15" s="78">
        <f>VLOOKUP(年度マスタ!$K$4&amp;"_"&amp;$AG15,データシート1!$A:$BT,MATCH("ab_"&amp;AI$2,データシート1!$A$1:$BT$1,0),0)</f>
        <v>493</v>
      </c>
      <c r="AJ15" s="78">
        <f>VLOOKUP(年度マスタ!$K$4&amp;"_"&amp;$AG15,データシート1!$A:$BT,MATCH("ab_"&amp;AJ$2,データシート1!$A$1:$BT$1,0),0)</f>
        <v>476</v>
      </c>
      <c r="AK15" s="78">
        <f>VLOOKUP(年度マスタ!$K$4&amp;"_"&amp;$AG15,データシート1!$A:$BT,MATCH("ab_"&amp;AK$2,データシート1!$A$1:$BT$1,0),0)</f>
        <v>5443</v>
      </c>
      <c r="AL15" s="78">
        <f>VLOOKUP(年度マスタ!$K$4&amp;"_"&amp;$AG15,データシート1!$A:$BT,MATCH("ab_"&amp;AL$2,データシート1!$A$1:$BT$1,0),0)</f>
        <v>9180</v>
      </c>
      <c r="AM15" s="78">
        <f>VLOOKUP(年度マスタ!$K$4&amp;"_"&amp;$AG15,データシート1!$A:$BT,MATCH("ab_"&amp;AM$2,データシート1!$A$1:$BT$1,0),0)</f>
        <v>11164</v>
      </c>
      <c r="AN15" s="78">
        <f>VLOOKUP(年度マスタ!$K$4&amp;"_"&amp;$AG15,データシート1!$A:$BT,MATCH("ab_"&amp;AN$2,データシート1!$A$1:$BT$1,0),0)</f>
        <v>5493</v>
      </c>
      <c r="AO15" s="78">
        <f>VLOOKUP(年度マスタ!$K$4&amp;"_"&amp;$AG15,データシート1!$A:$BT,MATCH("ab_"&amp;AO$2,データシート1!$A$1:$BT$1,0),0)</f>
        <v>18904</v>
      </c>
      <c r="AP15" s="78">
        <f>VLOOKUP(年度マスタ!$K$4&amp;"_"&amp;$AG15,データシート1!$A:$BT,MATCH("ab_"&amp;AP$2,データシート1!$A$1:$BT$1,0),0)</f>
        <v>107389</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38.687600000000003</v>
      </c>
      <c r="AI16" s="78">
        <f>VLOOKUP(年度マスタ!$K$4&amp;"_"&amp;$AG16,データシート1!$A:$BT,MATCH("ab_"&amp;AI$2,データシート1!$A$1:$BT$1,0),0)</f>
        <v>493</v>
      </c>
      <c r="AJ16" s="78">
        <f>VLOOKUP(年度マスタ!$K$4&amp;"_"&amp;$AG16,データシート1!$A:$BT,MATCH("ab_"&amp;AJ$2,データシート1!$A$1:$BT$1,0),0)</f>
        <v>476</v>
      </c>
      <c r="AK16" s="78">
        <f>VLOOKUP(年度マスタ!$K$4&amp;"_"&amp;$AG16,データシート1!$A:$BT,MATCH("ab_"&amp;AK$2,データシート1!$A$1:$BT$1,0),0)</f>
        <v>5443</v>
      </c>
      <c r="AL16" s="78">
        <f>VLOOKUP(年度マスタ!$K$4&amp;"_"&amp;$AG16,データシート1!$A:$BT,MATCH("ab_"&amp;AL$2,データシート1!$A$1:$BT$1,0),0)</f>
        <v>9132</v>
      </c>
      <c r="AM16" s="78">
        <f>VLOOKUP(年度マスタ!$K$4&amp;"_"&amp;$AG16,データシート1!$A:$BT,MATCH("ab_"&amp;AM$2,データシート1!$A$1:$BT$1,0),0)</f>
        <v>11106</v>
      </c>
      <c r="AN16" s="78">
        <f>VLOOKUP(年度マスタ!$K$4&amp;"_"&amp;$AG16,データシート1!$A:$BT,MATCH("ab_"&amp;AN$2,データシート1!$A$1:$BT$1,0),0)</f>
        <v>5407</v>
      </c>
      <c r="AO16" s="78">
        <f>VLOOKUP(年度マスタ!$K$4&amp;"_"&amp;$AG16,データシート1!$A:$BT,MATCH("ab_"&amp;AO$2,データシート1!$A$1:$BT$1,0),0)</f>
        <v>18631</v>
      </c>
      <c r="AP16" s="78">
        <f>VLOOKUP(年度マスタ!$K$4&amp;"_"&amp;$AG16,データシート1!$A:$BT,MATCH("ab_"&amp;AP$2,データシート1!$A$1:$BT$1,0),0)</f>
        <v>117492</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32.008400000000002</v>
      </c>
      <c r="AI17" s="151">
        <f>VLOOKUP(年度マスタ!$K$4&amp;"_"&amp;$AG17,データシート1!$A:$BT,MATCH("ab_"&amp;AI$2,データシート1!$A$1:$BT$1,0),0)</f>
        <v>493</v>
      </c>
      <c r="AJ17" s="151">
        <f>VLOOKUP(年度マスタ!$K$4&amp;"_"&amp;$AG17,データシート1!$A:$BT,MATCH("ab_"&amp;AJ$2,データシート1!$A$1:$BT$1,0),0)</f>
        <v>476</v>
      </c>
      <c r="AK17" s="151">
        <f>VLOOKUP(年度マスタ!$K$4&amp;"_"&amp;$AG17,データシート1!$A:$BT,MATCH("ab_"&amp;AK$2,データシート1!$A$1:$BT$1,0),0)</f>
        <v>5443</v>
      </c>
      <c r="AL17" s="151">
        <f>VLOOKUP(年度マスタ!$K$4&amp;"_"&amp;$AG17,データシート1!$A:$BT,MATCH("ab_"&amp;AL$2,データシート1!$A$1:$BT$1,0),0)</f>
        <v>9018</v>
      </c>
      <c r="AM17" s="151">
        <f>VLOOKUP(年度マスタ!$K$4&amp;"_"&amp;$AG17,データシート1!$A:$BT,MATCH("ab_"&amp;AM$2,データシート1!$A$1:$BT$1,0),0)</f>
        <v>11006</v>
      </c>
      <c r="AN17" s="151">
        <f>VLOOKUP(年度マスタ!$K$4&amp;"_"&amp;$AG17,データシート1!$A:$BT,MATCH("ab_"&amp;AN$2,データシート1!$A$1:$BT$1,0),0)</f>
        <v>5152</v>
      </c>
      <c r="AO17" s="151">
        <f>VLOOKUP(年度マスタ!$K$4&amp;"_"&amp;$AG17,データシート1!$A:$BT,MATCH("ab_"&amp;AO$2,データシート1!$A$1:$BT$1,0),0)</f>
        <v>18176</v>
      </c>
      <c r="AP17" s="151">
        <f>VLOOKUP(年度マスタ!$K$4&amp;"_"&amp;$AG17,データシート1!$A:$BT,MATCH("ab_"&amp;AP$2,データシート1!$A$1:$BT$1,0),0)</f>
        <v>188284</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27.6677</v>
      </c>
      <c r="AI18" s="78">
        <f>VLOOKUP(年度マスタ!$K$4&amp;"_"&amp;$AG18,データシート1!$A:$BT,MATCH("ab_"&amp;AI$2,データシート1!$A$1:$BT$1,0),0)</f>
        <v>429</v>
      </c>
      <c r="AJ18" s="78">
        <f>VLOOKUP(年度マスタ!$K$4&amp;"_"&amp;$AG18,データシート1!$A:$BT,MATCH("ab_"&amp;AJ$2,データシート1!$A$1:$BT$1,0),0)</f>
        <v>460</v>
      </c>
      <c r="AK18" s="78">
        <f>VLOOKUP(年度マスタ!$K$4&amp;"_"&amp;$AG18,データシート1!$A:$BT,MATCH("ab_"&amp;AK$2,データシート1!$A$1:$BT$1,0),0)</f>
        <v>4741</v>
      </c>
      <c r="AL18" s="78">
        <f>VLOOKUP(年度マスタ!$K$4&amp;"_"&amp;$AG18,データシート1!$A:$BT,MATCH("ab_"&amp;AL$2,データシート1!$A$1:$BT$1,0),0)</f>
        <v>8925</v>
      </c>
      <c r="AM18" s="78">
        <f>VLOOKUP(年度マスタ!$K$4&amp;"_"&amp;$AG18,データシート1!$A:$BT,MATCH("ab_"&amp;AM$2,データシート1!$A$1:$BT$1,0),0)</f>
        <v>10849</v>
      </c>
      <c r="AN18" s="78">
        <f>VLOOKUP(年度マスタ!$K$4&amp;"_"&amp;$AG18,データシート1!$A:$BT,MATCH("ab_"&amp;AN$2,データシート1!$A$1:$BT$1,0),0)</f>
        <v>5116</v>
      </c>
      <c r="AO18" s="78">
        <f>VLOOKUP(年度マスタ!$K$4&amp;"_"&amp;$AG18,データシート1!$A:$BT,MATCH("ab_"&amp;AO$2,データシート1!$A$1:$BT$1,0),0)</f>
        <v>17722</v>
      </c>
      <c r="AP18" s="78">
        <f>VLOOKUP(年度マスタ!$K$4&amp;"_"&amp;$AG18,データシート1!$A:$BT,MATCH("ab_"&amp;AP$2,データシート1!$A$1:$BT$1,0),0)</f>
        <v>115160.99999999999</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31.4359</v>
      </c>
      <c r="AI19" s="78">
        <f>VLOOKUP(年度マスタ!$K$4&amp;"_"&amp;$AG19,データシート1!$A:$BT,MATCH("ab_"&amp;AI$2,データシート1!$A$1:$BT$1,0),0)</f>
        <v>429</v>
      </c>
      <c r="AJ19" s="78">
        <f>VLOOKUP(年度マスタ!$K$4&amp;"_"&amp;$AG19,データシート1!$A:$BT,MATCH("ab_"&amp;AJ$2,データシート1!$A$1:$BT$1,0),0)</f>
        <v>460</v>
      </c>
      <c r="AK19" s="78">
        <f>VLOOKUP(年度マスタ!$K$4&amp;"_"&amp;$AG19,データシート1!$A:$BT,MATCH("ab_"&amp;AK$2,データシート1!$A$1:$BT$1,0),0)</f>
        <v>4741</v>
      </c>
      <c r="AL19" s="78">
        <f>VLOOKUP(年度マスタ!$K$4&amp;"_"&amp;$AG19,データシート1!$A:$BT,MATCH("ab_"&amp;AL$2,データシート1!$A$1:$BT$1,0),0)</f>
        <v>8848</v>
      </c>
      <c r="AM19" s="78">
        <f>VLOOKUP(年度マスタ!$K$4&amp;"_"&amp;$AG19,データシート1!$A:$BT,MATCH("ab_"&amp;AM$2,データシート1!$A$1:$BT$1,0),0)</f>
        <v>10743</v>
      </c>
      <c r="AN19" s="78">
        <f>VLOOKUP(年度マスタ!$K$4&amp;"_"&amp;$AG19,データシート1!$A:$BT,MATCH("ab_"&amp;AN$2,データシート1!$A$1:$BT$1,0),0)</f>
        <v>5099</v>
      </c>
      <c r="AO19" s="78">
        <f>VLOOKUP(年度マスタ!$K$4&amp;"_"&amp;$AG19,データシート1!$A:$BT,MATCH("ab_"&amp;AO$2,データシート1!$A$1:$BT$1,0),0)</f>
        <v>17394</v>
      </c>
      <c r="AP19" s="78">
        <f>VLOOKUP(年度マスタ!$K$4&amp;"_"&amp;$AG19,データシート1!$A:$BT,MATCH("ab_"&amp;AP$2,データシート1!$A$1:$BT$1,0),0)</f>
        <v>130691.99999999999</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31.280899999999999</v>
      </c>
      <c r="AI20" s="78">
        <f>VLOOKUP(年度マスタ!$K$4&amp;"_"&amp;$AG20,データシート1!$A:$BT,MATCH("ab_"&amp;AI$2,データシート1!$A$1:$BT$1,0),0)</f>
        <v>429</v>
      </c>
      <c r="AJ20" s="78">
        <f>VLOOKUP(年度マスタ!$K$4&amp;"_"&amp;$AG20,データシート1!$A:$BT,MATCH("ab_"&amp;AJ$2,データシート1!$A$1:$BT$1,0),0)</f>
        <v>460</v>
      </c>
      <c r="AK20" s="78">
        <f>VLOOKUP(年度マスタ!$K$4&amp;"_"&amp;$AG20,データシート1!$A:$BT,MATCH("ab_"&amp;AK$2,データシート1!$A$1:$BT$1,0),0)</f>
        <v>4741</v>
      </c>
      <c r="AL20" s="78">
        <f>VLOOKUP(年度マスタ!$K$4&amp;"_"&amp;$AG20,データシート1!$A:$BT,MATCH("ab_"&amp;AL$2,データシート1!$A$1:$BT$1,0),0)</f>
        <v>8765</v>
      </c>
      <c r="AM20" s="78">
        <f>VLOOKUP(年度マスタ!$K$4&amp;"_"&amp;$AG20,データシート1!$A:$BT,MATCH("ab_"&amp;AM$2,データシート1!$A$1:$BT$1,0),0)</f>
        <v>10654</v>
      </c>
      <c r="AN20" s="78">
        <f>VLOOKUP(年度マスタ!$K$4&amp;"_"&amp;$AG20,データシート1!$A:$BT,MATCH("ab_"&amp;AN$2,データシート1!$A$1:$BT$1,0),0)</f>
        <v>5063</v>
      </c>
      <c r="AO20" s="78">
        <f>VLOOKUP(年度マスタ!$K$4&amp;"_"&amp;$AG20,データシート1!$A:$BT,MATCH("ab_"&amp;AO$2,データシート1!$A$1:$BT$1,0),0)</f>
        <v>16990</v>
      </c>
      <c r="AP20" s="78">
        <f>VLOOKUP(年度マスタ!$K$4&amp;"_"&amp;$AG20,データシート1!$A:$BT,MATCH("ab_"&amp;AP$2,データシート1!$A$1:$BT$1,0),0)</f>
        <v>130351.99999999997</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串間市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45207</v>
      </c>
      <c r="BF13" s="70" t="str">
        <f>年度マスタ!K4</f>
        <v>45207</v>
      </c>
      <c r="BG13" s="70" t="str">
        <f>年度マスタ!K4</f>
        <v>45207</v>
      </c>
      <c r="BH13" s="278" t="s">
        <v>195</v>
      </c>
      <c r="BI13" s="278" t="s">
        <v>195</v>
      </c>
      <c r="BJ13" s="278" t="s">
        <v>195</v>
      </c>
      <c r="BK13" s="278" t="str">
        <f>年度マスタ!K4</f>
        <v>45207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串間市</v>
      </c>
      <c r="BF14" s="70" t="str">
        <f>AP2</f>
        <v>串間市</v>
      </c>
      <c r="BG14" s="70" t="str">
        <f>AP2</f>
        <v>串間市</v>
      </c>
      <c r="BH14" s="70" t="s">
        <v>205</v>
      </c>
      <c r="BI14" s="70" t="s">
        <v>205</v>
      </c>
      <c r="BJ14" s="70" t="s">
        <v>205</v>
      </c>
      <c r="BK14" s="70" t="str">
        <f>AP2</f>
        <v>串間市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55.735942685895978</v>
      </c>
      <c r="AG24" s="877">
        <f t="shared" ref="AG24:AP24" si="11">AG25+AG29</f>
        <v>58.424098996750175</v>
      </c>
      <c r="AH24" s="877">
        <f t="shared" si="11"/>
        <v>52.721971878282126</v>
      </c>
      <c r="AI24" s="877">
        <f t="shared" si="11"/>
        <v>56.748524912698173</v>
      </c>
      <c r="AJ24" s="877">
        <f t="shared" si="11"/>
        <v>62.736920254619214</v>
      </c>
      <c r="AK24" s="877">
        <f t="shared" si="11"/>
        <v>54.101133811174719</v>
      </c>
      <c r="AL24" s="877">
        <f t="shared" si="11"/>
        <v>46.750322365813361</v>
      </c>
      <c r="AM24" s="877">
        <f t="shared" si="11"/>
        <v>43.567801671184696</v>
      </c>
      <c r="AN24" s="877">
        <f t="shared" si="11"/>
        <v>45.061790484531699</v>
      </c>
      <c r="AO24" s="877">
        <f t="shared" si="11"/>
        <v>41.065468524635477</v>
      </c>
      <c r="AP24" s="878">
        <f t="shared" si="11"/>
        <v>38.007409405975608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23.654356237495371</v>
      </c>
      <c r="AG25" s="879">
        <f>①CO2排出量の現状把握!AA35</f>
        <v>22.752067228028515</v>
      </c>
      <c r="AH25" s="879">
        <f>①CO2排出量の現状把握!AB35</f>
        <v>21.952965600306776</v>
      </c>
      <c r="AI25" s="879">
        <f>①CO2排出量の現状把握!AC35</f>
        <v>28.850204236204334</v>
      </c>
      <c r="AJ25" s="879">
        <f>①CO2排出量の現状把握!AD35</f>
        <v>30.527871215325767</v>
      </c>
      <c r="AK25" s="879">
        <f>①CO2排出量の現状把握!AE35</f>
        <v>31.353954608301834</v>
      </c>
      <c r="AL25" s="879">
        <f>①CO2排出量の現状把握!AF35</f>
        <v>27.454250333601564</v>
      </c>
      <c r="AM25" s="879">
        <f>①CO2排出量の現状把握!AG35</f>
        <v>24.9508837399081</v>
      </c>
      <c r="AN25" s="879">
        <f>①CO2排出量の現状把握!AH35</f>
        <v>24.212858517238065</v>
      </c>
      <c r="AO25" s="879">
        <f>①CO2排出量の現状把握!AI35</f>
        <v>23.767387025945993</v>
      </c>
      <c r="AP25" s="880">
        <f>①CO2排出量の現状把握!AJ35</f>
        <v>22.259303555215791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9.037198773143281</v>
      </c>
      <c r="AG26" s="881">
        <f>①CO2排出量の現状把握!AA36</f>
        <v>8.2076455757349578</v>
      </c>
      <c r="AH26" s="881">
        <f>①CO2排出量の現状把握!AB36</f>
        <v>9.1989225410291677</v>
      </c>
      <c r="AI26" s="881">
        <f>①CO2排出量の現状把握!AC36</f>
        <v>8.5738006237537281</v>
      </c>
      <c r="AJ26" s="881">
        <f>①CO2排出量の現状把握!AD36</f>
        <v>6.9961665378710229</v>
      </c>
      <c r="AK26" s="881">
        <f>①CO2排出量の現状把握!AE36</f>
        <v>6.5808372782385147</v>
      </c>
      <c r="AL26" s="881">
        <f>①CO2排出量の現状把握!AF36</f>
        <v>6.010109755182822</v>
      </c>
      <c r="AM26" s="881">
        <f>①CO2排出量の現状把握!AG36</f>
        <v>5.8972585220245008</v>
      </c>
      <c r="AN26" s="881">
        <f>①CO2排出量の現状把握!AH36</f>
        <v>4.9243279226135623</v>
      </c>
      <c r="AO26" s="881">
        <f>①CO2排出量の現状把握!AI36</f>
        <v>3.9211121171309529</v>
      </c>
      <c r="AP26" s="882">
        <f>①CO2排出量の現状把握!AJ36</f>
        <v>3.9276099309828836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1.4753092552781819</v>
      </c>
      <c r="AG27" s="881">
        <f>①CO2排出量の現状把握!AA37</f>
        <v>1.4315034274782761</v>
      </c>
      <c r="AH27" s="881">
        <f>①CO2排出量の現状把握!AB37</f>
        <v>1.1991744054683871</v>
      </c>
      <c r="AI27" s="881">
        <f>①CO2排出量の現状把握!AC37</f>
        <v>1.1238130892261931</v>
      </c>
      <c r="AJ27" s="881">
        <f>①CO2排出量の現状把握!AD37</f>
        <v>1.0627624443145329</v>
      </c>
      <c r="AK27" s="881">
        <f>①CO2排出量の現状把握!AE37</f>
        <v>1.0263136852389561</v>
      </c>
      <c r="AL27" s="881">
        <f>①CO2排出量の現状把握!AF37</f>
        <v>1.0169175277138864</v>
      </c>
      <c r="AM27" s="881">
        <f>①CO2排出量の現状把握!AG37</f>
        <v>0.87644128701307422</v>
      </c>
      <c r="AN27" s="881">
        <f>①CO2排出量の現状把握!AH37</f>
        <v>0.8244622971458242</v>
      </c>
      <c r="AO27" s="881">
        <f>①CO2排出量の現状把握!AI37</f>
        <v>0.82201698208959018</v>
      </c>
      <c r="AP27" s="882">
        <f>①CO2排出量の現状把握!AJ37</f>
        <v>0.82510466578306785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13.14184820907391</v>
      </c>
      <c r="AG28" s="881">
        <f>①CO2排出量の現状把握!AA38</f>
        <v>13.11291822481528</v>
      </c>
      <c r="AH28" s="881">
        <f>①CO2排出量の現状把握!AB38</f>
        <v>11.554868653809219</v>
      </c>
      <c r="AI28" s="881">
        <f>①CO2排出量の現状把握!AC38</f>
        <v>19.152590523224411</v>
      </c>
      <c r="AJ28" s="881">
        <f>①CO2排出量の現状把握!AD38</f>
        <v>22.468942233140211</v>
      </c>
      <c r="AK28" s="881">
        <f>①CO2排出量の現状把握!AE38</f>
        <v>23.746803644824364</v>
      </c>
      <c r="AL28" s="881">
        <f>①CO2排出量の現状把握!AF38</f>
        <v>20.427223050704857</v>
      </c>
      <c r="AM28" s="881">
        <f>①CO2排出量の現状把握!AG38</f>
        <v>18.177183930870527</v>
      </c>
      <c r="AN28" s="881">
        <f>①CO2排出量の現状把握!AH38</f>
        <v>18.464068297478679</v>
      </c>
      <c r="AO28" s="881">
        <f>①CO2排出量の現状把握!AI38</f>
        <v>19.024257926725451</v>
      </c>
      <c r="AP28" s="882">
        <f>①CO2排出量の現状把握!AJ38</f>
        <v>17.506588958449839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32.081586448400607</v>
      </c>
      <c r="AG29" s="883">
        <f>①CO2排出量の現状把握!AA39</f>
        <v>35.672031768721659</v>
      </c>
      <c r="AH29" s="883">
        <f>①CO2排出量の現状把握!AB39</f>
        <v>30.76900627797535</v>
      </c>
      <c r="AI29" s="883">
        <f>①CO2排出量の現状把握!AC39</f>
        <v>27.898320676493839</v>
      </c>
      <c r="AJ29" s="883">
        <f>①CO2排出量の現状把握!AD39</f>
        <v>32.209049039293447</v>
      </c>
      <c r="AK29" s="883">
        <f>①CO2排出量の現状把握!AE39</f>
        <v>22.747179202872889</v>
      </c>
      <c r="AL29" s="883">
        <f>①CO2排出量の現状把握!AF39</f>
        <v>19.2960720322118</v>
      </c>
      <c r="AM29" s="883">
        <f>①CO2排出量の現状把握!AG39</f>
        <v>18.6169179312766</v>
      </c>
      <c r="AN29" s="883">
        <f>①CO2排出量の現状把握!AH39</f>
        <v>20.848931967293634</v>
      </c>
      <c r="AO29" s="883">
        <f>①CO2排出量の現状把握!AI39</f>
        <v>17.298081498689484</v>
      </c>
      <c r="AP29" s="884">
        <f>①CO2排出量の現状把握!AJ39</f>
        <v>15.748105850759815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串間市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2722.6350000000002</v>
      </c>
      <c r="K6" s="619">
        <f>VLOOKUP(年度マスタ!$K$4&amp;"_"&amp;K$5,データシート1!$A:$BT,MATCH("cb_"&amp;$G6,データシート1!$A$1:$BT$1,0),0)</f>
        <v>2844.2350000000001</v>
      </c>
      <c r="L6" s="619">
        <f>VLOOKUP(年度マスタ!$K$4&amp;"_"&amp;L$5,データシート1!$A:$BT,MATCH("cb_"&amp;$G6,データシート1!$A$1:$BT$1,0),0)</f>
        <v>2916.8049999999998</v>
      </c>
      <c r="M6" s="619">
        <f>VLOOKUP(年度マスタ!$K$4&amp;"_"&amp;M$5,データシート1!$A:$BT,MATCH("cb_"&amp;$G6,データシート1!$A$1:$BT$1,0),0)</f>
        <v>3083.0850000000009</v>
      </c>
      <c r="N6" s="619">
        <f>VLOOKUP(年度マスタ!$K$4&amp;"_"&amp;N$5,データシート1!$A:$BT,MATCH("cb_"&amp;$G6,データシート1!$A$1:$BT$1,0),0)</f>
        <v>3208.645</v>
      </c>
      <c r="O6" s="619">
        <f>VLOOKUP(年度マスタ!$K$4&amp;"_"&amp;O$5,データシート1!$A:$BT,MATCH("cb_"&amp;$G6,データシート1!$A$1:$BT$1,0),0)</f>
        <v>3327.795000000001</v>
      </c>
      <c r="P6" s="619">
        <f>VLOOKUP(年度マスタ!$K$4&amp;"_"&amp;P$5,データシート1!$A:$BT,MATCH("cb_"&amp;$G6,データシート1!$A$1:$BT$1,0),0)</f>
        <v>3588.1200000000022</v>
      </c>
      <c r="Q6" s="619">
        <f>VLOOKUP(年度マスタ!$K$4&amp;"_"&amp;Q$5,データシート1!$A:$BT,MATCH("cb_"&amp;$G6,データシート1!$A$1:$BT$1,0),0)</f>
        <v>4029.8200000000043</v>
      </c>
      <c r="R6" s="633">
        <f>VLOOKUP(年度マスタ!$K$4&amp;"_"&amp;R$5,データシート1!$A:$BT,MATCH("cb_"&amp;$G6,データシート1!$A$1:$BT$1,0),0)</f>
        <v>4154.4700000000057</v>
      </c>
      <c r="S6" s="568"/>
      <c r="T6" s="190"/>
      <c r="U6" s="581"/>
      <c r="V6" s="195"/>
      <c r="W6" s="195"/>
      <c r="X6" s="195"/>
      <c r="Y6" s="196" t="s">
        <v>372</v>
      </c>
      <c r="Z6" s="663" t="s">
        <v>373</v>
      </c>
      <c r="AA6" s="663"/>
      <c r="AB6" s="663"/>
      <c r="AC6" s="664">
        <f>SUM(AC7:AC8)</f>
        <v>705369</v>
      </c>
      <c r="AD6" s="664">
        <f>SUM(AD7:AD8)</f>
        <v>954475.77800000005</v>
      </c>
      <c r="AE6" s="665">
        <f>$AD6*3600/100000000</f>
        <v>34.361128008000001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10938.47</v>
      </c>
      <c r="K7" s="617">
        <f>VLOOKUP(年度マスタ!$K$4&amp;"_"&amp;K$5,データシート1!$A:$BT,MATCH("cb_"&amp;$G7,データシート1!$A$1:$BT$1,0),0)</f>
        <v>11289.07</v>
      </c>
      <c r="L7" s="617">
        <f>VLOOKUP(年度マスタ!$K$4&amp;"_"&amp;L$5,データシート1!$A:$BT,MATCH("cb_"&amp;$G7,データシート1!$A$1:$BT$1,0),0)</f>
        <v>11670.07</v>
      </c>
      <c r="M7" s="617">
        <f>VLOOKUP(年度マスタ!$K$4&amp;"_"&amp;M$5,データシート1!$A:$BT,MATCH("cb_"&amp;$G7,データシート1!$A$1:$BT$1,0),0)</f>
        <v>13036.67</v>
      </c>
      <c r="N7" s="617">
        <f>VLOOKUP(年度マスタ!$K$4&amp;"_"&amp;N$5,データシート1!$A:$BT,MATCH("cb_"&amp;$G7,データシート1!$A$1:$BT$1,0),0)</f>
        <v>14860.27</v>
      </c>
      <c r="O7" s="617">
        <f>VLOOKUP(年度マスタ!$K$4&amp;"_"&amp;O$5,データシート1!$A:$BT,MATCH("cb_"&amp;$G7,データシート1!$A$1:$BT$1,0),0)</f>
        <v>18621.369999999992</v>
      </c>
      <c r="P7" s="617">
        <f>VLOOKUP(年度マスタ!$K$4&amp;"_"&amp;P$5,データシート1!$A:$BT,MATCH("cb_"&amp;$G7,データシート1!$A$1:$BT$1,0),0)</f>
        <v>19822.869999999981</v>
      </c>
      <c r="Q7" s="617">
        <f>VLOOKUP(年度マスタ!$K$4&amp;"_"&amp;Q$5,データシート1!$A:$BT,MATCH("cb_"&amp;$G7,データシート1!$A$1:$BT$1,0),0)</f>
        <v>20999.869999999981</v>
      </c>
      <c r="R7" s="634">
        <f>VLOOKUP(年度マスタ!$K$4&amp;"_"&amp;R$5,データシート1!$A:$BT,MATCH("cb_"&amp;$G7,データシート1!$A$1:$BT$1,0),0)</f>
        <v>39269.369999999981</v>
      </c>
      <c r="S7" s="568"/>
      <c r="T7" s="190"/>
      <c r="U7" s="581"/>
      <c r="V7" s="195"/>
      <c r="W7" s="195"/>
      <c r="X7" s="195"/>
      <c r="Y7" s="196" t="s">
        <v>375</v>
      </c>
      <c r="Z7" s="212" t="s">
        <v>376</v>
      </c>
      <c r="AA7" s="212"/>
      <c r="AB7" s="212"/>
      <c r="AC7" s="1022">
        <f>VLOOKUP(年度マスタ!$K$4&amp;"_"&amp;年度マスタ!$K$9,データシート3!A:AB,MATCH("ea_"&amp;$Y7&amp;"_設備",データシート3!$A$1:$AB$1,0),0)</f>
        <v>154042</v>
      </c>
      <c r="AD7" s="1022">
        <f>VLOOKUP(年度マスタ!$K$4&amp;"_"&amp;年度マスタ!$K$9,データシート3!A:AB,MATCH("ea_"&amp;$Y7&amp;"_年間発電",データシート3!$A$1:$AB$1,0),0)/10^3</f>
        <v>208824.07399999999</v>
      </c>
      <c r="AE7" s="554">
        <f t="shared" ref="AE7:AE16" si="0">$AD7*3600/100000000</f>
        <v>7.5176666640000001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64800</v>
      </c>
      <c r="P8" s="617">
        <f>VLOOKUP(年度マスタ!$K$4&amp;"_"&amp;P$5,データシート1!$A:$BT,MATCH("cb_"&amp;$G8,データシート1!$A$1:$BT$1,0),0)</f>
        <v>64800</v>
      </c>
      <c r="Q8" s="617">
        <f>VLOOKUP(年度マスタ!$K$4&amp;"_"&amp;Q$5,データシート1!$A:$BT,MATCH("cb_"&amp;$G8,データシート1!$A$1:$BT$1,0),0)</f>
        <v>64800</v>
      </c>
      <c r="R8" s="634">
        <f>VLOOKUP(年度マスタ!$K$4&amp;"_"&amp;R$5,データシート1!$A:$BT,MATCH("cb_"&amp;$G8,データシート1!$A$1:$BT$1,0),0)</f>
        <v>64800</v>
      </c>
      <c r="S8" s="568"/>
      <c r="T8" s="190"/>
      <c r="U8" s="581"/>
      <c r="V8" s="195"/>
      <c r="W8" s="195"/>
      <c r="X8" s="195"/>
      <c r="Y8" s="196" t="s">
        <v>378</v>
      </c>
      <c r="Z8" s="186" t="s">
        <v>379</v>
      </c>
      <c r="AA8" s="186"/>
      <c r="AB8" s="186"/>
      <c r="AC8" s="1022">
        <f>VLOOKUP(年度マスタ!$K$4&amp;"_"&amp;年度マスタ!$K$9,データシート3!A:AB,MATCH("ea_"&amp;$Y8&amp;"_設備",データシート3!$A$1:$AB$1,0),0)</f>
        <v>551327</v>
      </c>
      <c r="AD8" s="1022">
        <f>VLOOKUP(年度マスタ!$K$4&amp;"_"&amp;年度マスタ!$K$9,データシート3!A:AB,MATCH("ea_"&amp;$Y8&amp;"_年間発電",データシート3!$A$1:$AB$1,0),0)/10^3</f>
        <v>745651.70400000003</v>
      </c>
      <c r="AE8" s="554">
        <f t="shared" si="0"/>
        <v>26.843461344000001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450</v>
      </c>
      <c r="N9" s="617">
        <f>VLOOKUP(年度マスタ!$K$4&amp;"_"&amp;N$5,データシート1!$A:$BT,MATCH("cb_"&amp;$G9,データシート1!$A$1:$BT$1,0),0)</f>
        <v>450</v>
      </c>
      <c r="O9" s="617">
        <f>VLOOKUP(年度マスタ!$K$4&amp;"_"&amp;O$5,データシート1!$A:$BT,MATCH("cb_"&amp;$G9,データシート1!$A$1:$BT$1,0),0)</f>
        <v>450</v>
      </c>
      <c r="P9" s="617">
        <f>VLOOKUP(年度マスタ!$K$4&amp;"_"&amp;P$5,データシート1!$A:$BT,MATCH("cb_"&amp;$G9,データシート1!$A$1:$BT$1,0),0)</f>
        <v>450</v>
      </c>
      <c r="Q9" s="617">
        <f>VLOOKUP(年度マスタ!$K$4&amp;"_"&amp;Q$5,データシート1!$A:$BT,MATCH("cb_"&amp;$G9,データシート1!$A$1:$BT$1,0),0)</f>
        <v>450</v>
      </c>
      <c r="R9" s="634">
        <f>VLOOKUP(年度マスタ!$K$4&amp;"_"&amp;R$5,データシート1!$A:$BT,MATCH("cb_"&amp;$G9,データシート1!$A$1:$BT$1,0),0)</f>
        <v>450</v>
      </c>
      <c r="S9" s="568"/>
      <c r="T9" s="190"/>
      <c r="U9" s="581"/>
      <c r="V9" s="195"/>
      <c r="W9" s="195"/>
      <c r="X9" s="195"/>
      <c r="Y9" s="196" t="s">
        <v>381</v>
      </c>
      <c r="Z9" s="208" t="s">
        <v>377</v>
      </c>
      <c r="AA9" s="208"/>
      <c r="AB9" s="208"/>
      <c r="AC9" s="666">
        <f>VLOOKUP(年度マスタ!$K$4&amp;"_"&amp;年度マスタ!$K$9,データシート3!A:AB,MATCH("ea_"&amp;$Y9&amp;"_設備",データシート3!$A$1:$AB$1,0),0)</f>
        <v>511600</v>
      </c>
      <c r="AD9" s="666">
        <f>VLOOKUP(年度マスタ!$K$4&amp;"_"&amp;年度マスタ!$K$9,データシート3!A:AB,MATCH("ea_"&amp;$Y9&amp;"_年間発電",データシート3!$A$1:$AB$1,0),0)/10^3</f>
        <v>1291667.9450000003</v>
      </c>
      <c r="AE9" s="667">
        <f t="shared" si="0"/>
        <v>46.500046020000006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299</v>
      </c>
      <c r="AD10" s="666">
        <f>SUM(AD11:AD12)</f>
        <v>1715.3019999999997</v>
      </c>
      <c r="AE10" s="667">
        <f t="shared" si="0"/>
        <v>6.1750871999999991E-2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1940</v>
      </c>
      <c r="N11" s="654">
        <f>VLOOKUP(年度マスタ!$K$4&amp;"_"&amp;N$5,データシート1!$A:$BT,MATCH("cb_"&amp;$G11,データシート1!$A$1:$BT$1,0),0)</f>
        <v>1940</v>
      </c>
      <c r="O11" s="654">
        <f>VLOOKUP(年度マスタ!$K$4&amp;"_"&amp;O$5,データシート1!$A:$BT,MATCH("cb_"&amp;$G11,データシート1!$A$1:$BT$1,0),0)</f>
        <v>1940</v>
      </c>
      <c r="P11" s="654">
        <f>VLOOKUP(年度マスタ!$K$4&amp;"_"&amp;P$5,データシート1!$A:$BT,MATCH("cb_"&amp;$G11,データシート1!$A$1:$BT$1,0),0)</f>
        <v>1940</v>
      </c>
      <c r="Q11" s="654">
        <f>VLOOKUP(年度マスタ!$K$4&amp;"_"&amp;Q$5,データシート1!$A:$BT,MATCH("cb_"&amp;$G11,データシート1!$A$1:$BT$1,0),0)</f>
        <v>1940</v>
      </c>
      <c r="R11" s="655">
        <f>VLOOKUP(年度マスタ!$K$4&amp;"_"&amp;R$5,データシート1!$A:$BT,MATCH("cb_"&amp;$G11,データシート1!$A$1:$BT$1,0),0)</f>
        <v>1940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299</v>
      </c>
      <c r="AD11" s="1022">
        <f>VLOOKUP(年度マスタ!$K$4&amp;"_"&amp;年度マスタ!$K$9,データシート3!A:AB,MATCH("ea_"&amp;$Y11&amp;"_年間発電",データシート3!$A$1:$AB$1,0),0)/10^3</f>
        <v>1715.3019999999997</v>
      </c>
      <c r="AE11" s="554">
        <f t="shared" si="0"/>
        <v>6.1750871999999991E-2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13661.105</v>
      </c>
      <c r="K12" s="651">
        <f t="shared" ref="K12:Q12" si="1">SUM(K6:K11)</f>
        <v>14133.305</v>
      </c>
      <c r="L12" s="651">
        <f t="shared" si="1"/>
        <v>14586.875</v>
      </c>
      <c r="M12" s="651">
        <f t="shared" si="1"/>
        <v>18509.755000000001</v>
      </c>
      <c r="N12" s="651">
        <f t="shared" si="1"/>
        <v>20458.915000000001</v>
      </c>
      <c r="O12" s="651">
        <f t="shared" si="1"/>
        <v>89139.164999999994</v>
      </c>
      <c r="P12" s="651">
        <f t="shared" si="1"/>
        <v>90600.989999999991</v>
      </c>
      <c r="Q12" s="651">
        <f t="shared" si="1"/>
        <v>92219.689999999988</v>
      </c>
      <c r="R12" s="652">
        <f t="shared" ref="R12" si="2">SUM(R6:R11)</f>
        <v>110613.84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119</v>
      </c>
      <c r="AD13" s="666">
        <f>SUM(AD14:AD16)</f>
        <v>728.23599999999999</v>
      </c>
      <c r="AE13" s="667">
        <f t="shared" si="0"/>
        <v>2.6216496000000002E-2</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119</v>
      </c>
      <c r="AD16" s="1022">
        <f>VLOOKUP(年度マスタ!$K$4&amp;"_"&amp;年度マスタ!$K$9,データシート3!A:AB,MATCH("ea_"&amp;$Y16&amp;"_年間発電",データシート3!$A$1:$AB$1,0),0)/10^3</f>
        <v>728.23599999999999</v>
      </c>
      <c r="AE16" s="554">
        <f t="shared" si="0"/>
        <v>2.6216496000000002E-2</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1.8939054900000001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11.265922140000001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3267.4887162000005</v>
      </c>
      <c r="K19" s="615">
        <f>K6*別紙!$C5/100*別紙!$E5/10^3</f>
        <v>3413.4233082000005</v>
      </c>
      <c r="L19" s="615">
        <f>L6*別紙!$C5/100*別紙!$E5/10^3</f>
        <v>3500.5160165999996</v>
      </c>
      <c r="M19" s="615">
        <f>M6*別紙!$C5/100*別紙!$E5/10^3</f>
        <v>3700.0719702000015</v>
      </c>
      <c r="N19" s="615">
        <f>N6*別紙!$C5/100*別紙!$E5/10^3</f>
        <v>3850.7590373999992</v>
      </c>
      <c r="O19" s="615">
        <f>O6*別紙!$C5/100*別紙!$E5/10^3</f>
        <v>3993.7533354000011</v>
      </c>
      <c r="P19" s="615">
        <f>P6*別紙!$C5/100*別紙!$E5/10^3</f>
        <v>4306.1745744000018</v>
      </c>
      <c r="Q19" s="615">
        <f>Q6*別紙!$C5/100*別紙!$E5/10^3</f>
        <v>4836.2675784000048</v>
      </c>
      <c r="R19" s="639">
        <f>R6*別紙!$C5/100*別紙!$E5/10^3</f>
        <v>4985.8625364000063</v>
      </c>
      <c r="S19" s="572"/>
      <c r="T19" s="191"/>
      <c r="U19" s="588"/>
      <c r="W19" s="201"/>
      <c r="X19" s="201"/>
      <c r="Y19" s="173"/>
      <c r="Z19" s="628" t="s">
        <v>389</v>
      </c>
      <c r="AA19" s="671"/>
      <c r="AB19" s="672"/>
      <c r="AC19" s="673">
        <f>SUM($AC$6,$AC$9,$AC$10,$AC$13)</f>
        <v>1217387</v>
      </c>
      <c r="AD19" s="673">
        <f>SUM($AD$6,$AD$9,$AD$10,$AD$13)</f>
        <v>2248587.2610000004</v>
      </c>
      <c r="AE19" s="674">
        <f>SUM($AE$6,$AE$9,$AE$10,$AE$13,$AE$17,$AE$18)</f>
        <v>94.108969026000011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14468.9705772</v>
      </c>
      <c r="K20" s="617">
        <f>K7*別紙!$C6/100*別紙!$E6/10^3</f>
        <v>14932.7302332</v>
      </c>
      <c r="L20" s="617">
        <f>L7*別紙!$C6/100*別紙!$E6/10^3</f>
        <v>15436.7017932</v>
      </c>
      <c r="M20" s="617">
        <f>M7*別紙!$C6/100*別紙!$E6/10^3</f>
        <v>17244.385609200002</v>
      </c>
      <c r="N20" s="617">
        <f>N7*別紙!$C6/100*別紙!$E6/10^3</f>
        <v>19656.570745199999</v>
      </c>
      <c r="O20" s="617">
        <f>O7*別紙!$C6/100*別紙!$E6/10^3</f>
        <v>24631.603381199984</v>
      </c>
      <c r="P20" s="617">
        <f>P7*別紙!$C6/100*別紙!$E6/10^3</f>
        <v>26220.899521199975</v>
      </c>
      <c r="Q20" s="617">
        <f>Q7*別紙!$C6/100*別紙!$E6/10^3</f>
        <v>27777.788041199976</v>
      </c>
      <c r="R20" s="634">
        <f>R7*別紙!$C6/100*別紙!$E6/10^3</f>
        <v>51943.951861199974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140776.704</v>
      </c>
      <c r="P21" s="617">
        <f>P8*別紙!$C7/100*別紙!$E7/10^3</f>
        <v>140776.704</v>
      </c>
      <c r="Q21" s="617">
        <f>Q8*別紙!$C7/100*別紙!$E7/10^3</f>
        <v>140776.704</v>
      </c>
      <c r="R21" s="634">
        <f>R8*別紙!$C7/100*別紙!$E7/10^3</f>
        <v>140776.704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2365.1999999999998</v>
      </c>
      <c r="N22" s="617">
        <f>N9*別紙!$C8/100*別紙!$E8/10^3</f>
        <v>2365.1999999999998</v>
      </c>
      <c r="O22" s="617">
        <f>O9*別紙!$C8/100*別紙!$E8/10^3</f>
        <v>2365.1999999999998</v>
      </c>
      <c r="P22" s="617">
        <f>P9*別紙!$C8/100*別紙!$E8/10^3</f>
        <v>2365.1999999999998</v>
      </c>
      <c r="Q22" s="617">
        <f>Q9*別紙!$C8/100*別紙!$E8/10^3</f>
        <v>2365.1999999999998</v>
      </c>
      <c r="R22" s="634">
        <f>R9*別紙!$C8/100*別紙!$E8/10^3</f>
        <v>2365.1999999999998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13595.52</v>
      </c>
      <c r="N24" s="654">
        <f>N11*別紙!$C10/100*別紙!$E10/10^3</f>
        <v>13595.52</v>
      </c>
      <c r="O24" s="654">
        <f>O11*別紙!$C10/100*別紙!$E10/10^3</f>
        <v>13595.52</v>
      </c>
      <c r="P24" s="654">
        <f>P11*別紙!$C10/100*別紙!$E10/10^3</f>
        <v>13595.52</v>
      </c>
      <c r="Q24" s="654">
        <f>Q11*別紙!$C10/100*別紙!$E10/10^3</f>
        <v>13595.52</v>
      </c>
      <c r="R24" s="655">
        <f>R11*別紙!$C10/100*別紙!$E10/10^3</f>
        <v>13595.52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17736.459293399999</v>
      </c>
      <c r="K25" s="657">
        <f t="shared" si="3"/>
        <v>18346.153541399999</v>
      </c>
      <c r="L25" s="657">
        <f t="shared" si="3"/>
        <v>18937.2178098</v>
      </c>
      <c r="M25" s="657">
        <f t="shared" si="3"/>
        <v>36905.177579400006</v>
      </c>
      <c r="N25" s="657">
        <f t="shared" si="3"/>
        <v>39468.049782599999</v>
      </c>
      <c r="O25" s="657">
        <f t="shared" si="3"/>
        <v>185362.78071659998</v>
      </c>
      <c r="P25" s="657">
        <f t="shared" si="3"/>
        <v>187264.49809559996</v>
      </c>
      <c r="Q25" s="657">
        <f t="shared" si="3"/>
        <v>189351.47961959997</v>
      </c>
      <c r="R25" s="658">
        <f t="shared" ref="R25" si="4">SUM(R19:R24)</f>
        <v>213667.23839759998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93241.991438496247</v>
      </c>
      <c r="K26" s="654">
        <f>(VLOOKUP(年度マスタ!$K$4&amp;"_"&amp;K$18,データシート1!$A:$BT,MATCH("da_合計",データシート1!$A$1:$BT$1,0),0))/10^3</f>
        <v>85719.799857475722</v>
      </c>
      <c r="L26" s="654">
        <f>(VLOOKUP(年度マスタ!$K$4&amp;"_"&amp;L$18,データシート1!$A:$BT,MATCH("da_合計",データシート1!$A$1:$BT$1,0),0))/10^3</f>
        <v>88128.95272293959</v>
      </c>
      <c r="M26" s="654">
        <f>(VLOOKUP(年度マスタ!$K$4&amp;"_"&amp;M$18,データシート1!$A:$BT,MATCH("da_合計",データシート1!$A$1:$BT$1,0),0))/10^3</f>
        <v>78146.960635810057</v>
      </c>
      <c r="N26" s="654">
        <f>(VLOOKUP(年度マスタ!$K$4&amp;"_"&amp;N$18,データシート1!$A:$BT,MATCH("da_合計",データシート1!$A$1:$BT$1,0),0))/10^3</f>
        <v>77758.518399774912</v>
      </c>
      <c r="O26" s="654">
        <f>(VLOOKUP(年度マスタ!$K$4&amp;"_"&amp;O$18,データシート1!$A:$BT,MATCH("da_合計",データシート1!$A$1:$BT$1,0),0))/10^3</f>
        <v>77218.67230014177</v>
      </c>
      <c r="P26" s="654">
        <f>(VLOOKUP(年度マスタ!$K$4&amp;"_"&amp;P$18,データシート1!$A:$BT,MATCH("da_合計",データシート1!$A$1:$BT$1,0),0))/10^3</f>
        <v>76134.29407060318</v>
      </c>
      <c r="Q26" s="654">
        <f>(VLOOKUP(年度マスタ!$K$4&amp;"_"&amp;Q$18,データシート1!$A:$BT,MATCH("da_合計",データシート1!$A$1:$BT$1,0),0))/10^3</f>
        <v>81886.228987666516</v>
      </c>
      <c r="R26" s="655">
        <f>Q26</f>
        <v>81886.228987666516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0.19021965339617636</v>
      </c>
      <c r="K27" s="839">
        <f t="shared" ref="K27:P27" si="5">K25/K26</f>
        <v>0.21402468941719083</v>
      </c>
      <c r="L27" s="839">
        <f t="shared" si="5"/>
        <v>0.21488077668793995</v>
      </c>
      <c r="M27" s="839">
        <f t="shared" si="5"/>
        <v>0.47225352437428741</v>
      </c>
      <c r="N27" s="839">
        <f t="shared" si="5"/>
        <v>0.50757203962767694</v>
      </c>
      <c r="O27" s="839">
        <f t="shared" si="5"/>
        <v>2.4004916841371235</v>
      </c>
      <c r="P27" s="839">
        <f t="shared" si="5"/>
        <v>2.4596602671844585</v>
      </c>
      <c r="Q27" s="839">
        <f>Q25/Q26</f>
        <v>2.3123726902617481</v>
      </c>
      <c r="R27" s="840">
        <f>R25/R26</f>
        <v>2.609318331532668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2.609318331532668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27.459895134976559</v>
      </c>
      <c r="AA52" s="173"/>
      <c r="AB52" s="678" t="s">
        <v>413</v>
      </c>
      <c r="AC52" s="679">
        <f>$AD6</f>
        <v>954475.77800000005</v>
      </c>
      <c r="AD52" s="680">
        <f>R19+R20</f>
        <v>56929.814397599977</v>
      </c>
      <c r="AE52" s="681">
        <f t="shared" ref="AE52:AE54" si="6">IFERROR(AD52/AC52,"-")</f>
        <v>5.9645111704028989E-2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2166701.0320123341</v>
      </c>
      <c r="Z53" s="1130"/>
      <c r="AA53" s="173"/>
      <c r="AB53" s="678" t="s">
        <v>377</v>
      </c>
      <c r="AC53" s="679">
        <f>$AD9</f>
        <v>1291667.9450000003</v>
      </c>
      <c r="AD53" s="680">
        <f>R21</f>
        <v>140776.704</v>
      </c>
      <c r="AE53" s="681">
        <f t="shared" si="6"/>
        <v>0.10898830813673244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1715.3019999999997</v>
      </c>
      <c r="AD54" s="679">
        <f>R22</f>
        <v>2365.1999999999998</v>
      </c>
      <c r="AE54" s="681">
        <f t="shared" si="6"/>
        <v>1.37888255246015</v>
      </c>
      <c r="AF54" s="473"/>
      <c r="AG54" s="41"/>
      <c r="AH54" s="420"/>
      <c r="AI54" s="442" t="s">
        <v>440</v>
      </c>
      <c r="AJ54" s="443">
        <f>VLOOKUP(年度マスタ!$K$4&amp;"_"&amp;AJ$53,データシート1!$A$1:$BT$2000,MATCH("ca_太陽光発電（10kW未満）",データシート1!$A$1:$BT$1,0),0)</f>
        <v>540</v>
      </c>
      <c r="AK54" s="443">
        <f>VLOOKUP(年度マスタ!$K$4&amp;"_"&amp;AK$53,データシート1!$A$1:$BT$2000,MATCH("ca_太陽光発電（10kW未満）",データシート1!$A$1:$BT$1,0),0)</f>
        <v>559</v>
      </c>
      <c r="AL54" s="443">
        <f>VLOOKUP(年度マスタ!$K$4&amp;"_"&amp;AL$53,データシート1!$A$1:$BT$2000,MATCH("ca_太陽光発電（10kW未満）",データシート1!$A$1:$BT$1,0),0)</f>
        <v>570</v>
      </c>
      <c r="AM54" s="443">
        <f>VLOOKUP(年度マスタ!$K$4&amp;"_"&amp;AM$53,データシート1!$A$1:$BT$2000,MATCH("ca_太陽光発電（10kW未満）",データシート1!$A$1:$BT$1,0),0)</f>
        <v>598</v>
      </c>
      <c r="AN54" s="443">
        <f>VLOOKUP(年度マスタ!$K$4&amp;"_"&amp;AN$53,データシート1!$A$1:$BT$2000,MATCH("ca_太陽光発電（10kW未満）",データシート1!$A$1:$BT$1,0),0)</f>
        <v>617</v>
      </c>
      <c r="AO54" s="443">
        <f>VLOOKUP(年度マスタ!$K$4&amp;"_"&amp;AO$53,データシート1!$A$1:$BT$2000,MATCH("ca_太陽光発電（10kW未満）",データシート1!$A$1:$BT$1,0),0)</f>
        <v>633</v>
      </c>
      <c r="AP54" s="443">
        <f>VLOOKUP(年度マスタ!$K$4&amp;"_"&amp;AP$53,データシート1!$A$1:$BT$2000,MATCH("ca_太陽光発電（10kW未満）",データシート1!$A$1:$BT$1,0),0)</f>
        <v>669</v>
      </c>
      <c r="AQ54" s="443">
        <f>VLOOKUP(年度マスタ!$K$4&amp;"_"&amp;AQ$53,データシート1!$A$1:$BT$2000,MATCH("ca_太陽光発電（10kW未満）",データシート1!$A$1:$BT$1,0),0)</f>
        <v>726</v>
      </c>
      <c r="AR54" s="443">
        <f>VLOOKUP(年度マスタ!$K$4&amp;"_"&amp;AR$53,データシート1!$A$1:$BT$2000,MATCH("ca_太陽光発電（10kW未満）",データシート1!$A$1:$BT$1,0),0)</f>
        <v>748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728.23599999999999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串間市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宮崎県</v>
      </c>
      <c r="AY12" s="1023" t="str">
        <f>年度マスタ!$J4</f>
        <v>串間市</v>
      </c>
      <c r="AZ12" s="1023" t="str">
        <f>年度マスタ!$K4</f>
        <v>45207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串間市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宮崎県</v>
      </c>
      <c r="AY4" s="1038" t="str">
        <f>年度マスタ!$J4</f>
        <v>串間市</v>
      </c>
      <c r="AZ4" s="1038" t="str">
        <f>年度マスタ!$K4</f>
        <v>45207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45383</v>
      </c>
      <c r="AY72" s="18" t="str">
        <f>IF(IFERROR(比較地域マスタ!$AE7,"")=0,"",IFERROR(比較地域マスタ!$AE7,""))</f>
        <v>綾町</v>
      </c>
      <c r="AZ72" s="16"/>
      <c r="BA72" s="22">
        <v>1</v>
      </c>
      <c r="BB72" s="22">
        <v>1</v>
      </c>
      <c r="BC72" s="18" t="str">
        <f>AX72</f>
        <v>45383</v>
      </c>
      <c r="BD72" s="18" t="str">
        <f>AY72</f>
        <v>綾町</v>
      </c>
      <c r="BE72" s="33">
        <f>VLOOKUP(BC72&amp;"_"&amp;$AZ$9,データシート3!A:AB,MATCH("ea_"&amp;"太陽光（建物系）"&amp;"_年間発電",データシート3!$A$1:$AB$1,0),0)/10^3+VLOOKUP(BC72&amp;"_"&amp;$AZ$9,データシート3!A:AB,MATCH("ea_"&amp;"太陽光（土地系）"&amp;"_年間発電",データシート3!$A$1:$AB$1,0),0)/10^3</f>
        <v>217093.91999999995</v>
      </c>
      <c r="BF72" s="33">
        <f>VLOOKUP(BC72&amp;"_"&amp;$AZ$9,データシート3!A:AB,MATCH("ea_"&amp;"風力（陸上）"&amp;"_年間発電",データシート3!$A$1:$AB$1,0),0)/10^3</f>
        <v>89914.808999999979</v>
      </c>
      <c r="BG72" s="33">
        <f>VLOOKUP(BC72&amp;"_"&amp;$AZ$9,データシート3!A:AB,MATCH("ea_"&amp;"中小水（河川）"&amp;"_年間発電",データシート3!$A$1:$AB$1,0),0)/10^3+VLOOKUP(BC72&amp;"_"&amp;$AZ$9,データシート3!A:AB,MATCH("ea_"&amp;"中小水（農業用水路）"&amp;"_年間発電",データシート3!$A$1:$AB$1,0),0)/10^3</f>
        <v>54767.285000000003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361776.01399999997</v>
      </c>
      <c r="BJ72" s="33">
        <f>(VLOOKUP($BC72&amp;"_"&amp;$AZ$8,データシート3!$A:$AN,MATCH("da_合計",データシート3!$A$1:$AN$1,0),0))/10^3</f>
        <v>43979.042248135484</v>
      </c>
      <c r="BK72" s="33">
        <f t="shared" ref="BK72:BK103" si="21">BI72-BJ72</f>
        <v>317796.97175186448</v>
      </c>
      <c r="BL72" s="33">
        <f t="shared" ref="BL72:BL103" si="22">IF(BK72&gt;0,0,BK72)</f>
        <v>0</v>
      </c>
      <c r="BM72" s="33">
        <f t="shared" ref="BM72:BM103" si="23">IF(BK72&gt;0,BK72,0)</f>
        <v>317796.97175186448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45209</v>
      </c>
      <c r="AY73" s="18" t="str">
        <f>IF(IFERROR(比較地域マスタ!$AE8,"")=0,"",IFERROR(比較地域マスタ!$AE8,""))</f>
        <v>えびの市</v>
      </c>
      <c r="AZ73" s="16"/>
      <c r="BA73" s="22">
        <v>2</v>
      </c>
      <c r="BB73" s="22">
        <v>1</v>
      </c>
      <c r="BC73" s="18" t="str">
        <f t="shared" ref="BC73:BC136" si="24">AX73</f>
        <v>45209</v>
      </c>
      <c r="BD73" s="18" t="str">
        <f t="shared" ref="BD73:BD136" si="25">AY73</f>
        <v>えびの市</v>
      </c>
      <c r="BE73" s="33">
        <f>VLOOKUP(BC73&amp;"_"&amp;$AZ$9,データシート3!A:AB,MATCH("ea_"&amp;"太陽光（建物系）"&amp;"_年間発電",データシート3!$A$1:$AB$1,0),0)/10^3+VLOOKUP(BC73&amp;"_"&amp;$AZ$9,データシート3!A:AB,MATCH("ea_"&amp;"太陽光（土地系）"&amp;"_年間発電",データシート3!$A$1:$AB$1,0),0)/10^3</f>
        <v>1159347.8670000001</v>
      </c>
      <c r="BF73" s="33">
        <f>VLOOKUP(BC73&amp;"_"&amp;$AZ$9,データシート3!A:AB,MATCH("ea_"&amp;"風力（陸上）"&amp;"_年間発電",データシート3!$A$1:$AB$1,0),0)/10^3</f>
        <v>1222182.666</v>
      </c>
      <c r="BG73" s="33">
        <f>VLOOKUP(BC73&amp;"_"&amp;$AZ$9,データシート3!A:AB,MATCH("ea_"&amp;"中小水（河川）"&amp;"_年間発電",データシート3!$A$1:$AB$1,0),0)/10^3+VLOOKUP(BC73&amp;"_"&amp;$AZ$9,データシート3!A:AB,MATCH("ea_"&amp;"中小水（農業用水路）"&amp;"_年間発電",データシート3!$A$1:$AB$1,0),0)/10^3</f>
        <v>138508.247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1981723.01</v>
      </c>
      <c r="BI73" s="33">
        <f t="shared" ref="BI73:BI136" si="26">SUM(BE73:BH73)</f>
        <v>4501761.79</v>
      </c>
      <c r="BJ73" s="33">
        <f>(VLOOKUP($BC73&amp;"_"&amp;$AZ$8,データシート3!$A:$AN,MATCH("da_合計",データシート3!$A$1:$AN$1,0),0))/10^3</f>
        <v>120564.72157169685</v>
      </c>
      <c r="BK73" s="33">
        <f t="shared" si="21"/>
        <v>4381197.0684283031</v>
      </c>
      <c r="BL73" s="33">
        <f t="shared" si="22"/>
        <v>0</v>
      </c>
      <c r="BM73" s="33">
        <f t="shared" si="23"/>
        <v>4381197.0684283031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45421</v>
      </c>
      <c r="AY74" s="18" t="str">
        <f>IF(IFERROR(比較地域マスタ!$AE9,"")=0,"",IFERROR(比較地域マスタ!$AE9,""))</f>
        <v>門川町</v>
      </c>
      <c r="AZ74" s="16"/>
      <c r="BA74" s="22">
        <v>3</v>
      </c>
      <c r="BB74" s="22">
        <v>1</v>
      </c>
      <c r="BC74" s="18" t="str">
        <f t="shared" si="24"/>
        <v>45421</v>
      </c>
      <c r="BD74" s="18" t="str">
        <f t="shared" si="25"/>
        <v>門川町</v>
      </c>
      <c r="BE74" s="33">
        <f>VLOOKUP(BC74&amp;"_"&amp;$AZ$9,データシート3!A:AB,MATCH("ea_"&amp;"太陽光（建物系）"&amp;"_年間発電",データシート3!$A$1:$AB$1,0),0)/10^3+VLOOKUP(BC74&amp;"_"&amp;$AZ$9,データシート3!A:AB,MATCH("ea_"&amp;"太陽光（土地系）"&amp;"_年間発電",データシート3!$A$1:$AB$1,0),0)/10^3</f>
        <v>189514.01100000006</v>
      </c>
      <c r="BF74" s="33">
        <f>VLOOKUP(BC74&amp;"_"&amp;$AZ$9,データシート3!A:AB,MATCH("ea_"&amp;"風力（陸上）"&amp;"_年間発電",データシート3!$A$1:$AB$1,0),0)/10^3</f>
        <v>3849.9299999999994</v>
      </c>
      <c r="BG74" s="33">
        <f>VLOOKUP(BC74&amp;"_"&amp;$AZ$9,データシート3!A:AB,MATCH("ea_"&amp;"中小水（河川）"&amp;"_年間発電",データシート3!$A$1:$AB$1,0),0)/10^3+VLOOKUP(BC74&amp;"_"&amp;$AZ$9,データシート3!A:AB,MATCH("ea_"&amp;"中小水（農業用水路）"&amp;"_年間発電",データシート3!$A$1:$AB$1,0),0)/10^3</f>
        <v>360.41300000000001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193724.35400000005</v>
      </c>
      <c r="BJ74" s="33">
        <f>(VLOOKUP($BC74&amp;"_"&amp;$AZ$8,データシート3!$A:$AN,MATCH("da_合計",データシート3!$A$1:$AN$1,0),0))/10^3</f>
        <v>94901.508217811424</v>
      </c>
      <c r="BK74" s="33">
        <f t="shared" si="21"/>
        <v>98822.845782188626</v>
      </c>
      <c r="BL74" s="33">
        <f t="shared" si="22"/>
        <v>0</v>
      </c>
      <c r="BM74" s="33">
        <f t="shared" si="23"/>
        <v>98822.845782188626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45405</v>
      </c>
      <c r="AY75" s="18" t="str">
        <f>IF(IFERROR(比較地域マスタ!$AE10,"")=0,"",IFERROR(比較地域マスタ!$AE10,""))</f>
        <v>川南町</v>
      </c>
      <c r="AZ75" s="16"/>
      <c r="BA75" s="22">
        <v>4</v>
      </c>
      <c r="BB75" s="22">
        <v>1</v>
      </c>
      <c r="BC75" s="18" t="str">
        <f t="shared" si="24"/>
        <v>45405</v>
      </c>
      <c r="BD75" s="18" t="str">
        <f t="shared" si="25"/>
        <v>川南町</v>
      </c>
      <c r="BE75" s="33">
        <f>VLOOKUP(BC75&amp;"_"&amp;$AZ$9,データシート3!A:AB,MATCH("ea_"&amp;"太陽光（建物系）"&amp;"_年間発電",データシート3!$A$1:$AB$1,0),0)/10^3+VLOOKUP(BC75&amp;"_"&amp;$AZ$9,データシート3!A:AB,MATCH("ea_"&amp;"太陽光（土地系）"&amp;"_年間発電",データシート3!$A$1:$AB$1,0),0)/10^3</f>
        <v>1245170.3829999999</v>
      </c>
      <c r="BF75" s="33">
        <f>VLOOKUP(BC75&amp;"_"&amp;$AZ$9,データシート3!A:AB,MATCH("ea_"&amp;"風力（陸上）"&amp;"_年間発電",データシート3!$A$1:$AB$1,0),0)/10^3</f>
        <v>7490.9399999999987</v>
      </c>
      <c r="BG75" s="33">
        <f>VLOOKUP(BC75&amp;"_"&amp;$AZ$9,データシート3!A:AB,MATCH("ea_"&amp;"中小水（河川）"&amp;"_年間発電",データシート3!$A$1:$AB$1,0),0)/10^3+VLOOKUP(BC75&amp;"_"&amp;$AZ$9,データシート3!A:AB,MATCH("ea_"&amp;"中小水（農業用水路）"&amp;"_年間発電",データシート3!$A$1:$AB$1,0),0)/10^3</f>
        <v>4848.3909999999996</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262.69499999999999</v>
      </c>
      <c r="BI75" s="33">
        <f t="shared" si="26"/>
        <v>1257772.409</v>
      </c>
      <c r="BJ75" s="33">
        <f>(VLOOKUP($BC75&amp;"_"&amp;$AZ$8,データシート3!$A:$AN,MATCH("da_合計",データシート3!$A$1:$AN$1,0),0))/10^3</f>
        <v>138623.18641738602</v>
      </c>
      <c r="BK75" s="33">
        <f t="shared" si="21"/>
        <v>1119149.222582614</v>
      </c>
      <c r="BL75" s="33">
        <f t="shared" si="22"/>
        <v>0</v>
      </c>
      <c r="BM75" s="33">
        <f t="shared" si="23"/>
        <v>1119149.222582614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45404</v>
      </c>
      <c r="AY76" s="18" t="str">
        <f>IF(IFERROR(比較地域マスタ!$AE11,"")=0,"",IFERROR(比較地域マスタ!$AE11,""))</f>
        <v>木城町</v>
      </c>
      <c r="AZ76" s="16"/>
      <c r="BA76" s="22">
        <v>5</v>
      </c>
      <c r="BB76" s="22">
        <v>1</v>
      </c>
      <c r="BC76" s="18" t="str">
        <f t="shared" si="24"/>
        <v>45404</v>
      </c>
      <c r="BD76" s="18" t="str">
        <f t="shared" si="25"/>
        <v>木城町</v>
      </c>
      <c r="BE76" s="33">
        <f>VLOOKUP(BC76&amp;"_"&amp;$AZ$9,データシート3!A:AB,MATCH("ea_"&amp;"太陽光（建物系）"&amp;"_年間発電",データシート3!$A$1:$AB$1,0),0)/10^3+VLOOKUP(BC76&amp;"_"&amp;$AZ$9,データシート3!A:AB,MATCH("ea_"&amp;"太陽光（土地系）"&amp;"_年間発電",データシート3!$A$1:$AB$1,0),0)/10^3</f>
        <v>273531.55200000003</v>
      </c>
      <c r="BF76" s="33">
        <f>VLOOKUP(BC76&amp;"_"&amp;$AZ$9,データシート3!A:AB,MATCH("ea_"&amp;"風力（陸上）"&amp;"_年間発電",データシート3!$A$1:$AB$1,0),0)/10^3</f>
        <v>50219.786</v>
      </c>
      <c r="BG76" s="33">
        <f>VLOOKUP(BC76&amp;"_"&amp;$AZ$9,データシート3!A:AB,MATCH("ea_"&amp;"中小水（河川）"&amp;"_年間発電",データシート3!$A$1:$AB$1,0),0)/10^3+VLOOKUP(BC76&amp;"_"&amp;$AZ$9,データシート3!A:AB,MATCH("ea_"&amp;"中小水（農業用水路）"&amp;"_年間発電",データシート3!$A$1:$AB$1,0),0)/10^3</f>
        <v>10787.573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334538.91100000002</v>
      </c>
      <c r="BJ76" s="33">
        <f>(VLOOKUP($BC76&amp;"_"&amp;$AZ$8,データシート3!$A:$AN,MATCH("da_合計",データシート3!$A$1:$AN$1,0),0))/10^3</f>
        <v>22253.091903241471</v>
      </c>
      <c r="BK76" s="33">
        <f t="shared" si="21"/>
        <v>312285.81909675855</v>
      </c>
      <c r="BL76" s="33">
        <f t="shared" si="22"/>
        <v>0</v>
      </c>
      <c r="BM76" s="33">
        <f t="shared" si="23"/>
        <v>312285.81909675855</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45207</v>
      </c>
      <c r="AY77" s="18" t="str">
        <f>IF(IFERROR(比較地域マスタ!$AE12,"")=0,"",IFERROR(比較地域マスタ!$AE12,""))</f>
        <v>串間市</v>
      </c>
      <c r="AZ77" s="16"/>
      <c r="BA77" s="22">
        <v>6</v>
      </c>
      <c r="BB77" s="22">
        <v>1</v>
      </c>
      <c r="BC77" s="18" t="str">
        <f t="shared" si="24"/>
        <v>45207</v>
      </c>
      <c r="BD77" s="18" t="str">
        <f t="shared" si="25"/>
        <v>串間市</v>
      </c>
      <c r="BE77" s="33">
        <f>VLOOKUP(BC77&amp;"_"&amp;$AZ$9,データシート3!A:AB,MATCH("ea_"&amp;"太陽光（建物系）"&amp;"_年間発電",データシート3!$A$1:$AB$1,0),0)/10^3+VLOOKUP(BC77&amp;"_"&amp;$AZ$9,データシート3!A:AB,MATCH("ea_"&amp;"太陽光（土地系）"&amp;"_年間発電",データシート3!$A$1:$AB$1,0),0)/10^3</f>
        <v>954475.77800000005</v>
      </c>
      <c r="BF77" s="33">
        <f>VLOOKUP(BC77&amp;"_"&amp;$AZ$9,データシート3!A:AB,MATCH("ea_"&amp;"風力（陸上）"&amp;"_年間発電",データシート3!$A$1:$AB$1,0),0)/10^3</f>
        <v>1291667.9450000003</v>
      </c>
      <c r="BG77" s="33">
        <f>VLOOKUP(BC77&amp;"_"&amp;$AZ$9,データシート3!A:AB,MATCH("ea_"&amp;"中小水（河川）"&amp;"_年間発電",データシート3!$A$1:$AB$1,0),0)/10^3+VLOOKUP(BC77&amp;"_"&amp;$AZ$9,データシート3!A:AB,MATCH("ea_"&amp;"中小水（農業用水路）"&amp;"_年間発電",データシート3!$A$1:$AB$1,0),0)/10^3</f>
        <v>1715.3019999999997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728.23599999999999</v>
      </c>
      <c r="BI77" s="33">
        <f t="shared" si="26"/>
        <v>2248587.2610000004</v>
      </c>
      <c r="BJ77" s="33">
        <f>(VLOOKUP($BC77&amp;"_"&amp;$AZ$8,データシート3!$A:$AN,MATCH("da_合計",データシート3!$A$1:$AN$1,0),0))/10^3</f>
        <v>81886.228987666516</v>
      </c>
      <c r="BK77" s="33">
        <f t="shared" si="21"/>
        <v>2166701.0320123341</v>
      </c>
      <c r="BL77" s="33">
        <f t="shared" si="22"/>
        <v>0</v>
      </c>
      <c r="BM77" s="33">
        <f t="shared" si="23"/>
        <v>2166701.0320123341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45382</v>
      </c>
      <c r="AY78" s="18" t="str">
        <f>IF(IFERROR(比較地域マスタ!$AE13,"")=0,"",IFERROR(比較地域マスタ!$AE13,""))</f>
        <v>国富町</v>
      </c>
      <c r="AZ78" s="16"/>
      <c r="BA78" s="22">
        <v>7</v>
      </c>
      <c r="BB78" s="22">
        <v>1</v>
      </c>
      <c r="BC78" s="18" t="str">
        <f t="shared" si="24"/>
        <v>45382</v>
      </c>
      <c r="BD78" s="18" t="str">
        <f t="shared" si="25"/>
        <v>国富町</v>
      </c>
      <c r="BE78" s="33">
        <f>VLOOKUP(BC78&amp;"_"&amp;$AZ$9,データシート3!A:AB,MATCH("ea_"&amp;"太陽光（建物系）"&amp;"_年間発電",データシート3!$A$1:$AB$1,0),0)/10^3+VLOOKUP(BC78&amp;"_"&amp;$AZ$9,データシート3!A:AB,MATCH("ea_"&amp;"太陽光（土地系）"&amp;"_年間発電",データシート3!$A$1:$AB$1,0),0)/10^3</f>
        <v>827543.8450000002</v>
      </c>
      <c r="BF78" s="33">
        <f>VLOOKUP(BC78&amp;"_"&amp;$AZ$9,データシート3!A:AB,MATCH("ea_"&amp;"風力（陸上）"&amp;"_年間発電",データシート3!$A$1:$AB$1,0),0)/10^3</f>
        <v>39372.593000000001</v>
      </c>
      <c r="BG78" s="33">
        <f>VLOOKUP(BC78&amp;"_"&amp;$AZ$9,データシート3!A:AB,MATCH("ea_"&amp;"中小水（河川）"&amp;"_年間発電",データシート3!$A$1:$AB$1,0),0)/10^3+VLOOKUP(BC78&amp;"_"&amp;$AZ$9,データシート3!A:AB,MATCH("ea_"&amp;"中小水（農業用水路）"&amp;"_年間発電",データシート3!$A$1:$AB$1,0),0)/10^3</f>
        <v>20486.415000000001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887402.85300000024</v>
      </c>
      <c r="BJ78" s="33">
        <f>(VLOOKUP($BC78&amp;"_"&amp;$AZ$8,データシート3!$A:$AN,MATCH("da_合計",データシート3!$A$1:$AN$1,0),0))/10^3</f>
        <v>133590.66549198425</v>
      </c>
      <c r="BK78" s="33">
        <f t="shared" si="21"/>
        <v>753812.18750801601</v>
      </c>
      <c r="BL78" s="33">
        <f t="shared" si="22"/>
        <v>0</v>
      </c>
      <c r="BM78" s="33">
        <f t="shared" si="23"/>
        <v>753812.18750801601</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45443</v>
      </c>
      <c r="AY79" s="18" t="str">
        <f>IF(IFERROR(比較地域マスタ!$AE14,"")=0,"",IFERROR(比較地域マスタ!$AE14,""))</f>
        <v>五ヶ瀬町</v>
      </c>
      <c r="AZ79" s="16"/>
      <c r="BA79" s="22">
        <v>8</v>
      </c>
      <c r="BB79" s="22">
        <v>1</v>
      </c>
      <c r="BC79" s="18" t="str">
        <f t="shared" si="24"/>
        <v>45443</v>
      </c>
      <c r="BD79" s="18" t="str">
        <f t="shared" si="25"/>
        <v>五ヶ瀬町</v>
      </c>
      <c r="BE79" s="33">
        <f>VLOOKUP(BC79&amp;"_"&amp;$AZ$9,データシート3!A:AB,MATCH("ea_"&amp;"太陽光（建物系）"&amp;"_年間発電",データシート3!$A$1:$AB$1,0),0)/10^3+VLOOKUP(BC79&amp;"_"&amp;$AZ$9,データシート3!A:AB,MATCH("ea_"&amp;"太陽光（土地系）"&amp;"_年間発電",データシート3!$A$1:$AB$1,0),0)/10^3</f>
        <v>133178.20600000001</v>
      </c>
      <c r="BF79" s="33">
        <f>VLOOKUP(BC79&amp;"_"&amp;$AZ$9,データシート3!A:AB,MATCH("ea_"&amp;"風力（陸上）"&amp;"_年間発電",データシート3!$A$1:$AB$1,0),0)/10^3</f>
        <v>173399.87100000004</v>
      </c>
      <c r="BG79" s="33">
        <f>VLOOKUP(BC79&amp;"_"&amp;$AZ$9,データシート3!A:AB,MATCH("ea_"&amp;"中小水（河川）"&amp;"_年間発電",データシート3!$A$1:$AB$1,0),0)/10^3+VLOOKUP(BC79&amp;"_"&amp;$AZ$9,データシート3!A:AB,MATCH("ea_"&amp;"中小水（農業用水路）"&amp;"_年間発電",データシート3!$A$1:$AB$1,0),0)/10^3</f>
        <v>29671.355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336249.43200000003</v>
      </c>
      <c r="BJ79" s="33">
        <f>(VLOOKUP($BC79&amp;"_"&amp;$AZ$8,データシート3!$A:$AN,MATCH("da_合計",データシート3!$A$1:$AN$1,0),0))/10^3</f>
        <v>16304.405530189277</v>
      </c>
      <c r="BK79" s="33">
        <f t="shared" si="21"/>
        <v>319945.02646981075</v>
      </c>
      <c r="BL79" s="33">
        <f>IF(BK79&gt;0,0,BK79)</f>
        <v>0</v>
      </c>
      <c r="BM79" s="33">
        <f>IF(BK79&gt;0,BK79,0)</f>
        <v>319945.02646981075</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45205</v>
      </c>
      <c r="AY80" s="18" t="str">
        <f>IF(IFERROR(比較地域マスタ!$AE15,"")=0,"",IFERROR(比較地域マスタ!$AE15,""))</f>
        <v>小林市</v>
      </c>
      <c r="AZ80" s="16"/>
      <c r="BA80" s="22">
        <v>9</v>
      </c>
      <c r="BB80" s="22">
        <v>1</v>
      </c>
      <c r="BC80" s="18" t="str">
        <f t="shared" si="24"/>
        <v>45205</v>
      </c>
      <c r="BD80" s="18" t="str">
        <f t="shared" si="25"/>
        <v>小林市</v>
      </c>
      <c r="BE80" s="33">
        <f>VLOOKUP(BC80&amp;"_"&amp;$AZ$9,データシート3!A:AB,MATCH("ea_"&amp;"太陽光（建物系）"&amp;"_年間発電",データシート3!$A$1:$AB$1,0),0)/10^3+VLOOKUP(BC80&amp;"_"&amp;$AZ$9,データシート3!A:AB,MATCH("ea_"&amp;"太陽光（土地系）"&amp;"_年間発電",データシート3!$A$1:$AB$1,0),0)/10^3</f>
        <v>2505492.9059999995</v>
      </c>
      <c r="BF80" s="33">
        <f>VLOOKUP(BC80&amp;"_"&amp;$AZ$9,データシート3!A:AB,MATCH("ea_"&amp;"風力（陸上）"&amp;"_年間発電",データシート3!$A$1:$AB$1,0),0)/10^3</f>
        <v>860716.20400000014</v>
      </c>
      <c r="BG80" s="33">
        <f>VLOOKUP(BC80&amp;"_"&amp;$AZ$9,データシート3!A:AB,MATCH("ea_"&amp;"中小水（河川）"&amp;"_年間発電",データシート3!$A$1:$AB$1,0),0)/10^3+VLOOKUP(BC80&amp;"_"&amp;$AZ$9,データシート3!A:AB,MATCH("ea_"&amp;"中小水（農業用水路）"&amp;"_年間発電",データシート3!$A$1:$AB$1,0),0)/10^3</f>
        <v>91637.035999999993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60533.947</v>
      </c>
      <c r="BI80" s="33">
        <f t="shared" si="26"/>
        <v>3518380.0929999994</v>
      </c>
      <c r="BJ80" s="33">
        <f>(VLOOKUP($BC80&amp;"_"&amp;$AZ$8,データシート3!$A:$AN,MATCH("da_合計",データシート3!$A$1:$AN$1,0),0))/10^3</f>
        <v>269237.9552607591</v>
      </c>
      <c r="BK80" s="33">
        <f t="shared" si="21"/>
        <v>3249142.1377392402</v>
      </c>
      <c r="BL80" s="33">
        <f t="shared" si="22"/>
        <v>0</v>
      </c>
      <c r="BM80" s="33">
        <f t="shared" si="23"/>
        <v>3249142.1377392402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45208</v>
      </c>
      <c r="AY81" s="18" t="str">
        <f>IF(IFERROR(比較地域マスタ!$AE16,"")=0,"",IFERROR(比較地域マスタ!$AE16,""))</f>
        <v>西都市</v>
      </c>
      <c r="AZ81" s="16"/>
      <c r="BA81" s="22">
        <v>10</v>
      </c>
      <c r="BB81" s="22">
        <v>1</v>
      </c>
      <c r="BC81" s="18" t="str">
        <f t="shared" si="24"/>
        <v>45208</v>
      </c>
      <c r="BD81" s="18" t="str">
        <f t="shared" si="25"/>
        <v>西都市</v>
      </c>
      <c r="BE81" s="33">
        <f>VLOOKUP(BC81&amp;"_"&amp;$AZ$9,データシート3!A:AB,MATCH("ea_"&amp;"太陽光（建物系）"&amp;"_年間発電",データシート3!$A$1:$AB$1,0),0)/10^3+VLOOKUP(BC81&amp;"_"&amp;$AZ$9,データシート3!A:AB,MATCH("ea_"&amp;"太陽光（土地系）"&amp;"_年間発電",データシート3!$A$1:$AB$1,0),0)/10^3</f>
        <v>1358509.9290000002</v>
      </c>
      <c r="BF81" s="33">
        <f>VLOOKUP(BC81&amp;"_"&amp;$AZ$9,データシート3!A:AB,MATCH("ea_"&amp;"風力（陸上）"&amp;"_年間発電",データシート3!$A$1:$AB$1,0),0)/10^3</f>
        <v>176867.27</v>
      </c>
      <c r="BG81" s="33">
        <f>VLOOKUP(BC81&amp;"_"&amp;$AZ$9,データシート3!A:AB,MATCH("ea_"&amp;"中小水（河川）"&amp;"_年間発電",データシート3!$A$1:$AB$1,0),0)/10^3+VLOOKUP(BC81&amp;"_"&amp;$AZ$9,データシート3!A:AB,MATCH("ea_"&amp;"中小水（農業用水路）"&amp;"_年間発電",データシート3!$A$1:$AB$1,0),0)/10^3</f>
        <v>71255.055999999997</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1606632.2550000004</v>
      </c>
      <c r="BJ81" s="33">
        <f>(VLOOKUP($BC81&amp;"_"&amp;$AZ$8,データシート3!$A:$AN,MATCH("da_合計",データシート3!$A$1:$AN$1,0),0))/10^3</f>
        <v>162060.77956349793</v>
      </c>
      <c r="BK81" s="33">
        <f t="shared" si="21"/>
        <v>1444571.4754365024</v>
      </c>
      <c r="BL81" s="33">
        <f t="shared" si="22"/>
        <v>0</v>
      </c>
      <c r="BM81" s="33">
        <f t="shared" si="23"/>
        <v>1444571.4754365024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45430</v>
      </c>
      <c r="AY82" s="18" t="str">
        <f>IF(IFERROR(比較地域マスタ!$AE17,"")=0,"",IFERROR(比較地域マスタ!$AE17,""))</f>
        <v>椎葉村</v>
      </c>
      <c r="AZ82" s="16"/>
      <c r="BA82" s="22">
        <v>11</v>
      </c>
      <c r="BB82" s="22">
        <v>1</v>
      </c>
      <c r="BC82" s="18" t="str">
        <f t="shared" si="24"/>
        <v>45430</v>
      </c>
      <c r="BD82" s="18" t="str">
        <f t="shared" si="25"/>
        <v>椎葉村</v>
      </c>
      <c r="BE82" s="33">
        <f>VLOOKUP(BC82&amp;"_"&amp;$AZ$9,データシート3!A:AB,MATCH("ea_"&amp;"太陽光（建物系）"&amp;"_年間発電",データシート3!$A$1:$AB$1,0),0)/10^3+VLOOKUP(BC82&amp;"_"&amp;$AZ$9,データシート3!A:AB,MATCH("ea_"&amp;"太陽光（土地系）"&amp;"_年間発電",データシート3!$A$1:$AB$1,0),0)/10^3</f>
        <v>63325.468999999997</v>
      </c>
      <c r="BF82" s="33">
        <f>VLOOKUP(BC82&amp;"_"&amp;$AZ$9,データシート3!A:AB,MATCH("ea_"&amp;"風力（陸上）"&amp;"_年間発電",データシート3!$A$1:$AB$1,0),0)/10^3</f>
        <v>575546.06900000002</v>
      </c>
      <c r="BG82" s="33">
        <f>VLOOKUP(BC82&amp;"_"&amp;$AZ$9,データシート3!A:AB,MATCH("ea_"&amp;"中小水（河川）"&amp;"_年間発電",データシート3!$A$1:$AB$1,0),0)/10^3+VLOOKUP(BC82&amp;"_"&amp;$AZ$9,データシート3!A:AB,MATCH("ea_"&amp;"中小水（農業用水路）"&amp;"_年間発電",データシート3!$A$1:$AB$1,0),0)/10^3</f>
        <v>110042.993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748914.53100000008</v>
      </c>
      <c r="BJ82" s="33">
        <f>(VLOOKUP($BC82&amp;"_"&amp;$AZ$8,データシート3!$A:$AN,MATCH("da_合計",データシート3!$A$1:$AN$1,0),0))/10^3</f>
        <v>11687.580348801646</v>
      </c>
      <c r="BK82" s="33">
        <f t="shared" si="21"/>
        <v>737226.95065119839</v>
      </c>
      <c r="BL82" s="33">
        <f t="shared" si="22"/>
        <v>0</v>
      </c>
      <c r="BM82" s="33">
        <f t="shared" si="23"/>
        <v>737226.95065119839</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45402</v>
      </c>
      <c r="AY83" s="18" t="str">
        <f>IF(IFERROR(比較地域マスタ!$AE18,"")=0,"",IFERROR(比較地域マスタ!$AE18,""))</f>
        <v>新富町</v>
      </c>
      <c r="AZ83" s="16"/>
      <c r="BA83" s="22">
        <v>12</v>
      </c>
      <c r="BB83" s="22">
        <v>1</v>
      </c>
      <c r="BC83" s="18" t="str">
        <f t="shared" si="24"/>
        <v>45402</v>
      </c>
      <c r="BD83" s="18" t="str">
        <f t="shared" si="25"/>
        <v>新富町</v>
      </c>
      <c r="BE83" s="33">
        <f>VLOOKUP(BC83&amp;"_"&amp;$AZ$9,データシート3!A:AB,MATCH("ea_"&amp;"太陽光（建物系）"&amp;"_年間発電",データシート3!$A$1:$AB$1,0),0)/10^3+VLOOKUP(BC83&amp;"_"&amp;$AZ$9,データシート3!A:AB,MATCH("ea_"&amp;"太陽光（土地系）"&amp;"_年間発電",データシート3!$A$1:$AB$1,0),0)/10^3</f>
        <v>877801.24</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390.73099999999999</v>
      </c>
      <c r="BI83" s="33">
        <f t="shared" si="26"/>
        <v>878191.97100000002</v>
      </c>
      <c r="BJ83" s="33">
        <f>(VLOOKUP($BC83&amp;"_"&amp;$AZ$8,データシート3!$A:$AN,MATCH("da_合計",データシート3!$A$1:$AN$1,0),0))/10^3</f>
        <v>101161.99697479125</v>
      </c>
      <c r="BK83" s="33">
        <f t="shared" si="21"/>
        <v>777029.97402520874</v>
      </c>
      <c r="BL83" s="33">
        <f t="shared" si="22"/>
        <v>0</v>
      </c>
      <c r="BM83" s="33">
        <f t="shared" si="23"/>
        <v>777029.97402520874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45441</v>
      </c>
      <c r="AY84" s="18" t="str">
        <f>IF(IFERROR(比較地域マスタ!$AE19,"")=0,"",IFERROR(比較地域マスタ!$AE19,""))</f>
        <v>高千穂町</v>
      </c>
      <c r="AZ84" s="16"/>
      <c r="BA84" s="22">
        <v>13</v>
      </c>
      <c r="BB84" s="22">
        <v>1</v>
      </c>
      <c r="BC84" s="18" t="str">
        <f t="shared" si="24"/>
        <v>45441</v>
      </c>
      <c r="BD84" s="18" t="str">
        <f t="shared" si="25"/>
        <v>高千穂町</v>
      </c>
      <c r="BE84" s="33">
        <f>VLOOKUP(BC84&amp;"_"&amp;$AZ$9,データシート3!A:AB,MATCH("ea_"&amp;"太陽光（建物系）"&amp;"_年間発電",データシート3!$A$1:$AB$1,0),0)/10^3+VLOOKUP(BC84&amp;"_"&amp;$AZ$9,データシート3!A:AB,MATCH("ea_"&amp;"太陽光（土地系）"&amp;"_年間発電",データシート3!$A$1:$AB$1,0),0)/10^3</f>
        <v>332260.73499999999</v>
      </c>
      <c r="BF84" s="33">
        <f>VLOOKUP(BC84&amp;"_"&amp;$AZ$9,データシート3!A:AB,MATCH("ea_"&amp;"風力（陸上）"&amp;"_年間発電",データシート3!$A$1:$AB$1,0),0)/10^3</f>
        <v>305386.37199999997</v>
      </c>
      <c r="BG84" s="33">
        <f>VLOOKUP(BC84&amp;"_"&amp;$AZ$9,データシート3!A:AB,MATCH("ea_"&amp;"中小水（河川）"&amp;"_年間発電",データシート3!$A$1:$AB$1,0),0)/10^3+VLOOKUP(BC84&amp;"_"&amp;$AZ$9,データシート3!A:AB,MATCH("ea_"&amp;"中小水（農業用水路）"&amp;"_年間発電",データシート3!$A$1:$AB$1,0),0)/10^3</f>
        <v>77134.160000000018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1.9619999999999997</v>
      </c>
      <c r="BI84" s="33">
        <f t="shared" si="26"/>
        <v>714783.22900000005</v>
      </c>
      <c r="BJ84" s="33">
        <f>(VLOOKUP($BC84&amp;"_"&amp;$AZ$8,データシート3!$A:$AN,MATCH("da_合計",データシート3!$A$1:$AN$1,0),0))/10^3</f>
        <v>54049.229188866375</v>
      </c>
      <c r="BK84" s="33">
        <f t="shared" si="21"/>
        <v>660733.99981113372</v>
      </c>
      <c r="BL84" s="33">
        <f t="shared" si="22"/>
        <v>0</v>
      </c>
      <c r="BM84" s="33">
        <f t="shared" si="23"/>
        <v>660733.99981113372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45401</v>
      </c>
      <c r="AY85" s="18" t="str">
        <f>IF(IFERROR(比較地域マスタ!$AE20,"")=0,"",IFERROR(比較地域マスタ!$AE20,""))</f>
        <v>高鍋町</v>
      </c>
      <c r="AZ85" s="16"/>
      <c r="BA85" s="22">
        <v>14</v>
      </c>
      <c r="BB85" s="22">
        <v>1</v>
      </c>
      <c r="BC85" s="18" t="str">
        <f t="shared" si="24"/>
        <v>45401</v>
      </c>
      <c r="BD85" s="18" t="str">
        <f t="shared" si="25"/>
        <v>高鍋町</v>
      </c>
      <c r="BE85" s="33">
        <f>VLOOKUP(BC85&amp;"_"&amp;$AZ$9,データシート3!A:AB,MATCH("ea_"&amp;"太陽光（建物系）"&amp;"_年間発電",データシート3!$A$1:$AB$1,0),0)/10^3+VLOOKUP(BC85&amp;"_"&amp;$AZ$9,データシート3!A:AB,MATCH("ea_"&amp;"太陽光（土地系）"&amp;"_年間発電",データシート3!$A$1:$AB$1,0),0)/10^3</f>
        <v>640893.93800000008</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83.15</v>
      </c>
      <c r="BI85" s="33">
        <f t="shared" si="26"/>
        <v>640977.08800000011</v>
      </c>
      <c r="BJ85" s="33">
        <f>(VLOOKUP($BC85&amp;"_"&amp;$AZ$8,データシート3!$A:$AN,MATCH("da_合計",データシート3!$A$1:$AN$1,0),0))/10^3</f>
        <v>163731.87039539858</v>
      </c>
      <c r="BK85" s="33">
        <f t="shared" si="21"/>
        <v>477245.21760460152</v>
      </c>
      <c r="BL85" s="33">
        <f t="shared" si="22"/>
        <v>0</v>
      </c>
      <c r="BM85" s="33">
        <f t="shared" si="23"/>
        <v>477245.21760460152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45361</v>
      </c>
      <c r="AY86" s="18" t="str">
        <f>IF(IFERROR(比較地域マスタ!$AE21,"")=0,"",IFERROR(比較地域マスタ!$AE21,""))</f>
        <v>高原町</v>
      </c>
      <c r="AZ86" s="16"/>
      <c r="BA86" s="22">
        <v>15</v>
      </c>
      <c r="BB86" s="22">
        <v>1</v>
      </c>
      <c r="BC86" s="18" t="str">
        <f t="shared" si="24"/>
        <v>45361</v>
      </c>
      <c r="BD86" s="18" t="str">
        <f t="shared" si="25"/>
        <v>高原町</v>
      </c>
      <c r="BE86" s="33">
        <f>VLOOKUP(BC86&amp;"_"&amp;$AZ$9,データシート3!A:AB,MATCH("ea_"&amp;"太陽光（建物系）"&amp;"_年間発電",データシート3!$A$1:$AB$1,0),0)/10^3+VLOOKUP(BC86&amp;"_"&amp;$AZ$9,データシート3!A:AB,MATCH("ea_"&amp;"太陽光（土地系）"&amp;"_年間発電",データシート3!$A$1:$AB$1,0),0)/10^3</f>
        <v>834473.67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28836.786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8897.777</v>
      </c>
      <c r="BI86" s="33">
        <f t="shared" si="26"/>
        <v>872208.23300000001</v>
      </c>
      <c r="BJ86" s="33">
        <f>(VLOOKUP($BC86&amp;"_"&amp;$AZ$8,データシート3!$A:$AN,MATCH("da_合計",データシート3!$A$1:$AN$1,0),0))/10^3</f>
        <v>46569.664505817454</v>
      </c>
      <c r="BK86" s="33">
        <f t="shared" si="21"/>
        <v>825638.56849418255</v>
      </c>
      <c r="BL86" s="33">
        <f t="shared" si="22"/>
        <v>0</v>
      </c>
      <c r="BM86" s="33">
        <f t="shared" si="23"/>
        <v>825638.56849418255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45406</v>
      </c>
      <c r="AY87" s="18" t="str">
        <f>IF(IFERROR(比較地域マスタ!$AE22,"")=0,"",IFERROR(比較地域マスタ!$AE22,""))</f>
        <v>都農町</v>
      </c>
      <c r="AZ87" s="16"/>
      <c r="BA87" s="22">
        <v>16</v>
      </c>
      <c r="BB87" s="22">
        <v>1</v>
      </c>
      <c r="BC87" s="18" t="str">
        <f t="shared" si="24"/>
        <v>45406</v>
      </c>
      <c r="BD87" s="18" t="str">
        <f t="shared" si="25"/>
        <v>都農町</v>
      </c>
      <c r="BE87" s="33">
        <f>VLOOKUP(BC87&amp;"_"&amp;$AZ$9,データシート3!A:AB,MATCH("ea_"&amp;"太陽光（建物系）"&amp;"_年間発電",データシート3!$A$1:$AB$1,0),0)/10^3+VLOOKUP(BC87&amp;"_"&amp;$AZ$9,データシート3!A:AB,MATCH("ea_"&amp;"太陽光（土地系）"&amp;"_年間発電",データシート3!$A$1:$AB$1,0),0)/10^3</f>
        <v>520391.39600000007</v>
      </c>
      <c r="BF87" s="33">
        <f>VLOOKUP(BC87&amp;"_"&amp;$AZ$9,データシート3!A:AB,MATCH("ea_"&amp;"風力（陸上）"&amp;"_年間発電",データシート3!$A$1:$AB$1,0),0)/10^3</f>
        <v>54430.650999999998</v>
      </c>
      <c r="BG87" s="33">
        <f>VLOOKUP(BC87&amp;"_"&amp;$AZ$9,データシート3!A:AB,MATCH("ea_"&amp;"中小水（河川）"&amp;"_年間発電",データシート3!$A$1:$AB$1,0),0)/10^3+VLOOKUP(BC87&amp;"_"&amp;$AZ$9,データシート3!A:AB,MATCH("ea_"&amp;"中小水（農業用水路）"&amp;"_年間発電",データシート3!$A$1:$AB$1,0),0)/10^3</f>
        <v>12869.457</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587691.50400000007</v>
      </c>
      <c r="BJ87" s="33">
        <f>(VLOOKUP($BC87&amp;"_"&amp;$AZ$8,データシート3!$A:$AN,MATCH("da_合計",データシート3!$A$1:$AN$1,0),0))/10^3</f>
        <v>57841.945024318935</v>
      </c>
      <c r="BK87" s="33">
        <f t="shared" si="21"/>
        <v>529849.5589756812</v>
      </c>
      <c r="BL87" s="33">
        <f t="shared" si="22"/>
        <v>0</v>
      </c>
      <c r="BM87" s="33">
        <f t="shared" si="23"/>
        <v>529849.5589756812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45403</v>
      </c>
      <c r="AY88" s="18" t="str">
        <f>IF(IFERROR(比較地域マスタ!$AE23,"")=0,"",IFERROR(比較地域マスタ!$AE23,""))</f>
        <v>西米良村</v>
      </c>
      <c r="AZ88" s="16"/>
      <c r="BA88" s="22">
        <v>17</v>
      </c>
      <c r="BB88" s="22">
        <v>1</v>
      </c>
      <c r="BC88" s="18" t="str">
        <f t="shared" si="24"/>
        <v>45403</v>
      </c>
      <c r="BD88" s="18" t="str">
        <f t="shared" si="25"/>
        <v>西米良村</v>
      </c>
      <c r="BE88" s="33">
        <f>VLOOKUP(BC88&amp;"_"&amp;$AZ$9,データシート3!A:AB,MATCH("ea_"&amp;"太陽光（建物系）"&amp;"_年間発電",データシート3!$A$1:$AB$1,0),0)/10^3+VLOOKUP(BC88&amp;"_"&amp;$AZ$9,データシート3!A:AB,MATCH("ea_"&amp;"太陽光（土地系）"&amp;"_年間発電",データシート3!$A$1:$AB$1,0),0)/10^3</f>
        <v>20907.844000000001</v>
      </c>
      <c r="BF88" s="33">
        <f>VLOOKUP(BC88&amp;"_"&amp;$AZ$9,データシート3!A:AB,MATCH("ea_"&amp;"風力（陸上）"&amp;"_年間発電",データシート3!$A$1:$AB$1,0),0)/10^3</f>
        <v>362106.08500000002</v>
      </c>
      <c r="BG88" s="33">
        <f>VLOOKUP(BC88&amp;"_"&amp;$AZ$9,データシート3!A:AB,MATCH("ea_"&amp;"中小水（河川）"&amp;"_年間発電",データシート3!$A$1:$AB$1,0),0)/10^3+VLOOKUP(BC88&amp;"_"&amp;$AZ$9,データシート3!A:AB,MATCH("ea_"&amp;"中小水（農業用水路）"&amp;"_年間発電",データシート3!$A$1:$AB$1,0),0)/10^3</f>
        <v>39811.01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422824.93900000001</v>
      </c>
      <c r="BJ88" s="33">
        <f>(VLOOKUP($BC88&amp;"_"&amp;$AZ$8,データシート3!$A:$AN,MATCH("da_合計",データシート3!$A$1:$AN$1,0),0))/10^3</f>
        <v>5580.9406623969498</v>
      </c>
      <c r="BK88" s="33">
        <f t="shared" si="21"/>
        <v>417243.99833760306</v>
      </c>
      <c r="BL88" s="33">
        <f t="shared" si="22"/>
        <v>0</v>
      </c>
      <c r="BM88" s="33">
        <f t="shared" si="23"/>
        <v>417243.99833760306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45204</v>
      </c>
      <c r="AY89" s="18" t="str">
        <f>IF(IFERROR(比較地域マスタ!$AE24,"")=0,"",IFERROR(比較地域マスタ!$AE24,""))</f>
        <v>日南市</v>
      </c>
      <c r="AZ89" s="16"/>
      <c r="BA89" s="22">
        <v>18</v>
      </c>
      <c r="BB89" s="22">
        <v>1</v>
      </c>
      <c r="BC89" s="18" t="str">
        <f t="shared" si="24"/>
        <v>45204</v>
      </c>
      <c r="BD89" s="18" t="str">
        <f t="shared" si="25"/>
        <v>日南市</v>
      </c>
      <c r="BE89" s="33">
        <f>VLOOKUP(BC89&amp;"_"&amp;$AZ$9,データシート3!A:AB,MATCH("ea_"&amp;"太陽光（建物系）"&amp;"_年間発電",データシート3!$A$1:$AB$1,0),0)/10^3+VLOOKUP(BC89&amp;"_"&amp;$AZ$9,データシート3!A:AB,MATCH("ea_"&amp;"太陽光（土地系）"&amp;"_年間発電",データシート3!$A$1:$AB$1,0),0)/10^3</f>
        <v>1121327.659</v>
      </c>
      <c r="BF89" s="33">
        <f>VLOOKUP(BC89&amp;"_"&amp;$AZ$9,データシート3!A:AB,MATCH("ea_"&amp;"風力（陸上）"&amp;"_年間発電",データシート3!$A$1:$AB$1,0),0)/10^3</f>
        <v>1101256.9839999997</v>
      </c>
      <c r="BG89" s="33">
        <f>VLOOKUP(BC89&amp;"_"&amp;$AZ$9,データシート3!A:AB,MATCH("ea_"&amp;"中小水（河川）"&amp;"_年間発電",データシート3!$A$1:$AB$1,0),0)/10^3+VLOOKUP(BC89&amp;"_"&amp;$AZ$9,データシート3!A:AB,MATCH("ea_"&amp;"中小水（農業用水路）"&amp;"_年間発電",データシート3!$A$1:$AB$1,0),0)/10^3</f>
        <v>50026.243999999999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897.48</v>
      </c>
      <c r="BI89" s="33">
        <f t="shared" si="26"/>
        <v>2273508.3669999996</v>
      </c>
      <c r="BJ89" s="33">
        <f>(VLOOKUP($BC89&amp;"_"&amp;$AZ$8,データシート3!$A:$AN,MATCH("da_合計",データシート3!$A$1:$AN$1,0),0))/10^3</f>
        <v>322327.29607202188</v>
      </c>
      <c r="BK89" s="33">
        <f t="shared" si="21"/>
        <v>1951181.0709279778</v>
      </c>
      <c r="BL89" s="33">
        <f t="shared" si="22"/>
        <v>0</v>
      </c>
      <c r="BM89" s="33">
        <f t="shared" si="23"/>
        <v>1951181.0709279778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45203</v>
      </c>
      <c r="AY90" s="18" t="str">
        <f>IF(IFERROR(比較地域マスタ!$AE25,"")=0,"",IFERROR(比較地域マスタ!$AE25,""))</f>
        <v>延岡市</v>
      </c>
      <c r="AZ90" s="16"/>
      <c r="BA90" s="22">
        <v>19</v>
      </c>
      <c r="BB90" s="22">
        <v>1</v>
      </c>
      <c r="BC90" s="18" t="str">
        <f t="shared" si="24"/>
        <v>45203</v>
      </c>
      <c r="BD90" s="18" t="str">
        <f t="shared" si="25"/>
        <v>延岡市</v>
      </c>
      <c r="BE90" s="33">
        <f>VLOOKUP(BC90&amp;"_"&amp;$AZ$9,データシート3!A:AB,MATCH("ea_"&amp;"太陽光（建物系）"&amp;"_年間発電",データシート3!$A$1:$AB$1,0),0)/10^3+VLOOKUP(BC90&amp;"_"&amp;$AZ$9,データシート3!A:AB,MATCH("ea_"&amp;"太陽光（土地系）"&amp;"_年間発電",データシート3!$A$1:$AB$1,0),0)/10^3</f>
        <v>1247127.9180000001</v>
      </c>
      <c r="BF90" s="33">
        <f>VLOOKUP(BC90&amp;"_"&amp;$AZ$9,データシート3!A:AB,MATCH("ea_"&amp;"風力（陸上）"&amp;"_年間発電",データシート3!$A$1:$AB$1,0),0)/10^3</f>
        <v>966608.20799999998</v>
      </c>
      <c r="BG90" s="33">
        <f>VLOOKUP(BC90&amp;"_"&amp;$AZ$9,データシート3!A:AB,MATCH("ea_"&amp;"中小水（河川）"&amp;"_年間発電",データシート3!$A$1:$AB$1,0),0)/10^3+VLOOKUP(BC90&amp;"_"&amp;$AZ$9,データシート3!A:AB,MATCH("ea_"&amp;"中小水（農業用水路）"&amp;"_年間発電",データシート3!$A$1:$AB$1,0),0)/10^3</f>
        <v>144394.72700000004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2358130.8530000001</v>
      </c>
      <c r="BJ90" s="33">
        <f>(VLOOKUP($BC90&amp;"_"&amp;$AZ$8,データシート3!$A:$AN,MATCH("da_合計",データシート3!$A$1:$AN$1,0),0))/10^3</f>
        <v>982785.60422516265</v>
      </c>
      <c r="BK90" s="33">
        <f t="shared" si="21"/>
        <v>1375345.2487748375</v>
      </c>
      <c r="BL90" s="33">
        <f t="shared" si="22"/>
        <v>0</v>
      </c>
      <c r="BM90" s="33">
        <f t="shared" si="23"/>
        <v>1375345.2487748375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45442</v>
      </c>
      <c r="AY91" s="18" t="str">
        <f>IF(IFERROR(比較地域マスタ!$AE26,"")=0,"",IFERROR(比較地域マスタ!$AE26,""))</f>
        <v>日之影町</v>
      </c>
      <c r="BA91" s="22">
        <v>20</v>
      </c>
      <c r="BB91" s="22">
        <v>1</v>
      </c>
      <c r="BC91" s="18" t="str">
        <f t="shared" si="24"/>
        <v>45442</v>
      </c>
      <c r="BD91" s="18" t="str">
        <f t="shared" si="25"/>
        <v>日之影町</v>
      </c>
      <c r="BE91" s="33">
        <f>VLOOKUP(BC91&amp;"_"&amp;$AZ$9,データシート3!A:AB,MATCH("ea_"&amp;"太陽光（建物系）"&amp;"_年間発電",データシート3!$A$1:$AB$1,0),0)/10^3+VLOOKUP(BC91&amp;"_"&amp;$AZ$9,データシート3!A:AB,MATCH("ea_"&amp;"太陽光（土地系）"&amp;"_年間発電",データシート3!$A$1:$AB$1,0),0)/10^3</f>
        <v>105487.679</v>
      </c>
      <c r="BF91" s="33">
        <f>VLOOKUP(BC91&amp;"_"&amp;$AZ$9,データシート3!A:AB,MATCH("ea_"&amp;"風力（陸上）"&amp;"_年間発電",データシート3!$A$1:$AB$1,0),0)/10^3</f>
        <v>264446.08100000001</v>
      </c>
      <c r="BG91" s="33">
        <f>VLOOKUP(BC91&amp;"_"&amp;$AZ$9,データシート3!A:AB,MATCH("ea_"&amp;"中小水（河川）"&amp;"_年間発電",データシート3!$A$1:$AB$1,0),0)/10^3+VLOOKUP(BC91&amp;"_"&amp;$AZ$9,データシート3!A:AB,MATCH("ea_"&amp;"中小水（農業用水路）"&amp;"_年間発電",データシート3!$A$1:$AB$1,0),0)/10^3</f>
        <v>87939.119000000006</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457872.87900000002</v>
      </c>
      <c r="BJ91" s="33">
        <f>(VLOOKUP($BC91&amp;"_"&amp;$AZ$8,データシート3!$A:$AN,MATCH("da_合計",データシート3!$A$1:$AN$1,0),0))/10^3</f>
        <v>16149.617023354896</v>
      </c>
      <c r="BK91" s="33">
        <f t="shared" si="21"/>
        <v>441723.2619766451</v>
      </c>
      <c r="BL91" s="33">
        <f t="shared" si="22"/>
        <v>0</v>
      </c>
      <c r="BM91" s="33">
        <f t="shared" si="23"/>
        <v>441723.2619766451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45206</v>
      </c>
      <c r="AY92" s="18" t="str">
        <f>IF(IFERROR(比較地域マスタ!$AE27,"")=0,"",IFERROR(比較地域マスタ!$AE27,""))</f>
        <v>日向市</v>
      </c>
      <c r="AZ92" s="16"/>
      <c r="BA92" s="22">
        <v>21</v>
      </c>
      <c r="BB92" s="22">
        <v>1</v>
      </c>
      <c r="BC92" s="18" t="str">
        <f t="shared" si="24"/>
        <v>45206</v>
      </c>
      <c r="BD92" s="18" t="str">
        <f t="shared" si="25"/>
        <v>日向市</v>
      </c>
      <c r="BE92" s="33">
        <f>VLOOKUP(BC92&amp;"_"&amp;$AZ$9,データシート3!A:AB,MATCH("ea_"&amp;"太陽光（建物系）"&amp;"_年間発電",データシート3!$A$1:$AB$1,0),0)/10^3+VLOOKUP(BC92&amp;"_"&amp;$AZ$9,データシート3!A:AB,MATCH("ea_"&amp;"太陽光（土地系）"&amp;"_年間発電",データシート3!$A$1:$AB$1,0),0)/10^3</f>
        <v>717567.93099999998</v>
      </c>
      <c r="BF92" s="33">
        <f>VLOOKUP(BC92&amp;"_"&amp;$AZ$9,データシート3!A:AB,MATCH("ea_"&amp;"風力（陸上）"&amp;"_年間発電",データシート3!$A$1:$AB$1,0),0)/10^3</f>
        <v>7983.067</v>
      </c>
      <c r="BG92" s="33">
        <f>VLOOKUP(BC92&amp;"_"&amp;$AZ$9,データシート3!A:AB,MATCH("ea_"&amp;"中小水（河川）"&amp;"_年間発電",データシート3!$A$1:$AB$1,0),0)/10^3+VLOOKUP(BC92&amp;"_"&amp;$AZ$9,データシート3!A:AB,MATCH("ea_"&amp;"中小水（農業用水路）"&amp;"_年間発電",データシート3!$A$1:$AB$1,0),0)/10^3</f>
        <v>7263.2960000000003</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732814.29399999999</v>
      </c>
      <c r="BJ92" s="33">
        <f>(VLOOKUP($BC92&amp;"_"&amp;$AZ$8,データシート3!$A:$AN,MATCH("da_合計",データシート3!$A$1:$AN$1,0),0))/10^3</f>
        <v>470414.98068464565</v>
      </c>
      <c r="BK92" s="33">
        <f>BI92-BJ92</f>
        <v>262399.31331535435</v>
      </c>
      <c r="BL92" s="33">
        <f t="shared" si="22"/>
        <v>0</v>
      </c>
      <c r="BM92" s="33">
        <f t="shared" si="23"/>
        <v>262399.31331535435</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45431</v>
      </c>
      <c r="AY93" s="18" t="str">
        <f>IF(IFERROR(比較地域マスタ!$AE28,"")=0,"",IFERROR(比較地域マスタ!$AE28,""))</f>
        <v>美郷町</v>
      </c>
      <c r="AZ93" s="16"/>
      <c r="BA93" s="22">
        <v>22</v>
      </c>
      <c r="BB93" s="22">
        <v>1</v>
      </c>
      <c r="BC93" s="18" t="str">
        <f t="shared" si="24"/>
        <v>45431</v>
      </c>
      <c r="BD93" s="18" t="str">
        <f t="shared" si="25"/>
        <v>美郷町</v>
      </c>
      <c r="BE93" s="33">
        <f>VLOOKUP(BC93&amp;"_"&amp;$AZ$9,データシート3!A:AB,MATCH("ea_"&amp;"太陽光（建物系）"&amp;"_年間発電",データシート3!$A$1:$AB$1,0),0)/10^3+VLOOKUP(BC93&amp;"_"&amp;$AZ$9,データシート3!A:AB,MATCH("ea_"&amp;"太陽光（土地系）"&amp;"_年間発電",データシート3!$A$1:$AB$1,0),0)/10^3</f>
        <v>209535.38500000001</v>
      </c>
      <c r="BF93" s="33">
        <f>VLOOKUP(BC93&amp;"_"&amp;$AZ$9,データシート3!A:AB,MATCH("ea_"&amp;"風力（陸上）"&amp;"_年間発電",データシート3!$A$1:$AB$1,0),0)/10^3</f>
        <v>151620.93299999996</v>
      </c>
      <c r="BG93" s="33">
        <f>VLOOKUP(BC93&amp;"_"&amp;$AZ$9,データシート3!A:AB,MATCH("ea_"&amp;"中小水（河川）"&amp;"_年間発電",データシート3!$A$1:$AB$1,0),0)/10^3+VLOOKUP(BC93&amp;"_"&amp;$AZ$9,データシート3!A:AB,MATCH("ea_"&amp;"中小水（農業用水路）"&amp;"_年間発電",データシート3!$A$1:$AB$1,0),0)/10^3</f>
        <v>17205.672999999995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378361.99099999998</v>
      </c>
      <c r="BJ93" s="33">
        <f>(VLOOKUP($BC93&amp;"_"&amp;$AZ$8,データシート3!$A:$AN,MATCH("da_合計",データシート3!$A$1:$AN$1,0),0))/10^3</f>
        <v>23519.840655801334</v>
      </c>
      <c r="BK93" s="33">
        <f t="shared" si="21"/>
        <v>354842.15034419863</v>
      </c>
      <c r="BL93" s="33">
        <f t="shared" si="22"/>
        <v>0</v>
      </c>
      <c r="BM93" s="33">
        <f t="shared" si="23"/>
        <v>354842.15034419863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45341</v>
      </c>
      <c r="AY94" s="18" t="str">
        <f>IF(IFERROR(比較地域マスタ!$AE29,"")=0,"",IFERROR(比較地域マスタ!$AE29,""))</f>
        <v>三股町</v>
      </c>
      <c r="AZ94" s="16"/>
      <c r="BA94" s="22">
        <v>23</v>
      </c>
      <c r="BB94" s="22">
        <v>1</v>
      </c>
      <c r="BC94" s="18" t="str">
        <f t="shared" si="24"/>
        <v>45341</v>
      </c>
      <c r="BD94" s="18" t="str">
        <f t="shared" si="25"/>
        <v>三股町</v>
      </c>
      <c r="BE94" s="33">
        <f>VLOOKUP(BC94&amp;"_"&amp;$AZ$9,データシート3!A:AB,MATCH("ea_"&amp;"太陽光（建物系）"&amp;"_年間発電",データシート3!$A$1:$AB$1,0),0)/10^3+VLOOKUP(BC94&amp;"_"&amp;$AZ$9,データシート3!A:AB,MATCH("ea_"&amp;"太陽光（土地系）"&amp;"_年間発電",データシート3!$A$1:$AB$1,0),0)/10^3</f>
        <v>491981.01</v>
      </c>
      <c r="BF94" s="33">
        <f>VLOOKUP(BC94&amp;"_"&amp;$AZ$9,データシート3!A:AB,MATCH("ea_"&amp;"風力（陸上）"&amp;"_年間発電",データシート3!$A$1:$AB$1,0),0)/10^3</f>
        <v>286307.34100000001</v>
      </c>
      <c r="BG94" s="33">
        <f>VLOOKUP(BC94&amp;"_"&amp;$AZ$9,データシート3!A:AB,MATCH("ea_"&amp;"中小水（河川）"&amp;"_年間発電",データシート3!$A$1:$AB$1,0),0)/10^3+VLOOKUP(BC94&amp;"_"&amp;$AZ$9,データシート3!A:AB,MATCH("ea_"&amp;"中小水（農業用水路）"&amp;"_年間発電",データシート3!$A$1:$AB$1,0),0)/10^3</f>
        <v>6625.8410000000003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784914.19200000004</v>
      </c>
      <c r="BJ94" s="33">
        <f>(VLOOKUP($BC94&amp;"_"&amp;$AZ$8,データシート3!$A:$AN,MATCH("da_合計",データシート3!$A$1:$AN$1,0),0))/10^3</f>
        <v>117250.79255731715</v>
      </c>
      <c r="BK94" s="33">
        <f t="shared" si="21"/>
        <v>667663.39944268286</v>
      </c>
      <c r="BL94" s="33">
        <f t="shared" si="22"/>
        <v>0</v>
      </c>
      <c r="BM94" s="33">
        <f t="shared" si="23"/>
        <v>667663.39944268286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45202</v>
      </c>
      <c r="AY95" s="18" t="str">
        <f>IF(IFERROR(比較地域マスタ!$AE30,"")=0,"",IFERROR(比較地域マスタ!$AE30,""))</f>
        <v>都城市</v>
      </c>
      <c r="AZ95" s="16"/>
      <c r="BA95" s="22">
        <v>24</v>
      </c>
      <c r="BB95" s="22">
        <v>1</v>
      </c>
      <c r="BC95" s="18" t="str">
        <f t="shared" si="24"/>
        <v>45202</v>
      </c>
      <c r="BD95" s="18" t="str">
        <f t="shared" si="25"/>
        <v>都城市</v>
      </c>
      <c r="BE95" s="33">
        <f>VLOOKUP(BC95&amp;"_"&amp;$AZ$9,データシート3!A:AB,MATCH("ea_"&amp;"太陽光（建物系）"&amp;"_年間発電",データシート3!$A$1:$AB$1,0),0)/10^3+VLOOKUP(BC95&amp;"_"&amp;$AZ$9,データシート3!A:AB,MATCH("ea_"&amp;"太陽光（土地系）"&amp;"_年間発電",データシート3!$A$1:$AB$1,0),0)/10^3</f>
        <v>4781680.2669999991</v>
      </c>
      <c r="BF95" s="33">
        <f>VLOOKUP(BC95&amp;"_"&amp;$AZ$9,データシート3!A:AB,MATCH("ea_"&amp;"風力（陸上）"&amp;"_年間発電",データシート3!$A$1:$AB$1,0),0)/10^3</f>
        <v>1204167.6710000003</v>
      </c>
      <c r="BG95" s="33">
        <f>VLOOKUP(BC95&amp;"_"&amp;$AZ$9,データシート3!A:AB,MATCH("ea_"&amp;"中小水（河川）"&amp;"_年間発電",データシート3!$A$1:$AB$1,0),0)/10^3+VLOOKUP(BC95&amp;"_"&amp;$AZ$9,データシート3!A:AB,MATCH("ea_"&amp;"中小水（農業用水路）"&amp;"_年間発電",データシート3!$A$1:$AB$1,0),0)/10^3</f>
        <v>15570.666999999999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2302.4430000000002</v>
      </c>
      <c r="BI95" s="33">
        <f t="shared" si="26"/>
        <v>6003721.0479999995</v>
      </c>
      <c r="BJ95" s="33">
        <f>(VLOOKUP($BC95&amp;"_"&amp;$AZ$8,データシート3!$A:$AN,MATCH("da_合計",データシート3!$A$1:$AN$1,0),0))/10^3</f>
        <v>1298210.6280111934</v>
      </c>
      <c r="BK95" s="33">
        <f t="shared" si="21"/>
        <v>4705510.4199888064</v>
      </c>
      <c r="BL95" s="33">
        <f t="shared" si="22"/>
        <v>0</v>
      </c>
      <c r="BM95" s="33">
        <f t="shared" si="23"/>
        <v>4705510.4199888064</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45201</v>
      </c>
      <c r="AY96" s="18" t="str">
        <f>IF(IFERROR(比較地域マスタ!$AE31,"")=0,"",IFERROR(比較地域マスタ!$AE31,""))</f>
        <v>宮崎市</v>
      </c>
      <c r="AZ96" s="16"/>
      <c r="BA96" s="22">
        <v>25</v>
      </c>
      <c r="BB96" s="22">
        <v>1</v>
      </c>
      <c r="BC96" s="18" t="str">
        <f t="shared" si="24"/>
        <v>45201</v>
      </c>
      <c r="BD96" s="18" t="str">
        <f t="shared" si="25"/>
        <v>宮崎市</v>
      </c>
      <c r="BE96" s="33">
        <f>VLOOKUP(BC96&amp;"_"&amp;$AZ$9,データシート3!A:AB,MATCH("ea_"&amp;"太陽光（建物系）"&amp;"_年間発電",データシート3!$A$1:$AB$1,0),0)/10^3+VLOOKUP(BC96&amp;"_"&amp;$AZ$9,データシート3!A:AB,MATCH("ea_"&amp;"太陽光（土地系）"&amp;"_年間発電",データシート3!$A$1:$AB$1,0),0)/10^3</f>
        <v>3915950.0039999997</v>
      </c>
      <c r="BF96" s="33">
        <f>VLOOKUP(BC96&amp;"_"&amp;$AZ$9,データシート3!A:AB,MATCH("ea_"&amp;"風力（陸上）"&amp;"_年間発電",データシート3!$A$1:$AB$1,0),0)/10^3</f>
        <v>583281.14099999983</v>
      </c>
      <c r="BG96" s="33">
        <f>VLOOKUP(BC96&amp;"_"&amp;$AZ$9,データシート3!A:AB,MATCH("ea_"&amp;"中小水（河川）"&amp;"_年間発電",データシート3!$A$1:$AB$1,0),0)/10^3+VLOOKUP(BC96&amp;"_"&amp;$AZ$9,データシート3!A:AB,MATCH("ea_"&amp;"中小水（農業用水路）"&amp;"_年間発電",データシート3!$A$1:$AB$1,0),0)/10^3</f>
        <v>23622.52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1224.4380000000003</v>
      </c>
      <c r="BI96" s="33">
        <f t="shared" si="26"/>
        <v>4524078.1029999992</v>
      </c>
      <c r="BJ96" s="33">
        <f>(VLOOKUP($BC96&amp;"_"&amp;$AZ$8,データシート3!$A:$AN,MATCH("da_合計",データシート3!$A$1:$AN$1,0),0))/10^3</f>
        <v>2353550.3325337083</v>
      </c>
      <c r="BK96" s="33">
        <f t="shared" si="21"/>
        <v>2170527.7704662909</v>
      </c>
      <c r="BL96" s="33">
        <f t="shared" si="22"/>
        <v>0</v>
      </c>
      <c r="BM96" s="33">
        <f t="shared" si="23"/>
        <v>2170527.7704662909</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45429</v>
      </c>
      <c r="AY97" s="18" t="str">
        <f>IF(IFERROR(比較地域マスタ!$AE32,"")=0,"",IFERROR(比較地域マスタ!$AE32,""))</f>
        <v>諸塚村</v>
      </c>
      <c r="AZ97" s="16"/>
      <c r="BA97" s="22">
        <v>26</v>
      </c>
      <c r="BB97" s="22">
        <v>1</v>
      </c>
      <c r="BC97" s="18" t="str">
        <f t="shared" si="24"/>
        <v>45429</v>
      </c>
      <c r="BD97" s="18" t="str">
        <f t="shared" si="25"/>
        <v>諸塚村</v>
      </c>
      <c r="BE97" s="33">
        <f>VLOOKUP(BC97&amp;"_"&amp;$AZ$9,データシート3!A:AB,MATCH("ea_"&amp;"太陽光（建物系）"&amp;"_年間発電",データシート3!$A$1:$AB$1,0),0)/10^3+VLOOKUP(BC97&amp;"_"&amp;$AZ$9,データシート3!A:AB,MATCH("ea_"&amp;"太陽光（土地系）"&amp;"_年間発電",データシート3!$A$1:$AB$1,0),0)/10^3</f>
        <v>37289.212</v>
      </c>
      <c r="BF97" s="33">
        <f>VLOOKUP(BC97&amp;"_"&amp;$AZ$9,データシート3!A:AB,MATCH("ea_"&amp;"風力（陸上）"&amp;"_年間発電",データシート3!$A$1:$AB$1,0),0)/10^3</f>
        <v>146855.95499999999</v>
      </c>
      <c r="BG97" s="33">
        <f>VLOOKUP(BC97&amp;"_"&amp;$AZ$9,データシート3!A:AB,MATCH("ea_"&amp;"中小水（河川）"&amp;"_年間発電",データシート3!$A$1:$AB$1,0),0)/10^3+VLOOKUP(BC97&amp;"_"&amp;$AZ$9,データシート3!A:AB,MATCH("ea_"&amp;"中小水（農業用水路）"&amp;"_年間発電",データシート3!$A$1:$AB$1,0),0)/10^3</f>
        <v>19940.508999999998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204085.67599999998</v>
      </c>
      <c r="BJ97" s="33">
        <f>(VLOOKUP($BC97&amp;"_"&amp;$AZ$8,データシート3!$A:$AN,MATCH("da_合計",データシート3!$A$1:$AN$1,0),0))/10^3</f>
        <v>7875.6135633103695</v>
      </c>
      <c r="BK97" s="33">
        <f t="shared" si="21"/>
        <v>196210.06243668962</v>
      </c>
      <c r="BL97" s="33">
        <f t="shared" si="22"/>
        <v>0</v>
      </c>
      <c r="BM97" s="33">
        <f t="shared" si="23"/>
        <v>196210.06243668962</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串間市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45207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154</v>
      </c>
      <c r="C9" s="70">
        <v>1</v>
      </c>
      <c r="D9" s="70">
        <v>10</v>
      </c>
      <c r="E9" s="70">
        <v>1990</v>
      </c>
      <c r="F9" s="70" t="s">
        <v>787</v>
      </c>
      <c r="G9" s="70" t="s">
        <v>1702</v>
      </c>
      <c r="H9" s="70" t="s">
        <v>1703</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155</v>
      </c>
      <c r="C10" s="70">
        <v>2</v>
      </c>
      <c r="D10" s="70">
        <v>10</v>
      </c>
      <c r="E10" s="70">
        <v>2005</v>
      </c>
      <c r="F10" s="70" t="s">
        <v>789</v>
      </c>
      <c r="G10" s="70" t="s">
        <v>1702</v>
      </c>
      <c r="H10" s="70" t="s">
        <v>1703</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156</v>
      </c>
      <c r="C11" s="70">
        <v>3</v>
      </c>
      <c r="D11" s="70">
        <v>10</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157</v>
      </c>
      <c r="C12" s="70">
        <v>4</v>
      </c>
      <c r="D12" s="70">
        <v>10</v>
      </c>
      <c r="E12" s="70">
        <v>2007</v>
      </c>
      <c r="F12" s="70" t="s">
        <v>791</v>
      </c>
      <c r="G12" s="70" t="s">
        <v>1702</v>
      </c>
      <c r="H12" s="70" t="s">
        <v>1703</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158</v>
      </c>
      <c r="C13" s="70">
        <v>5</v>
      </c>
      <c r="D13" s="70">
        <v>10</v>
      </c>
      <c r="E13" s="70">
        <v>2008</v>
      </c>
      <c r="F13" s="70" t="s">
        <v>792</v>
      </c>
      <c r="G13" s="70" t="s">
        <v>1702</v>
      </c>
      <c r="H13" s="70" t="s">
        <v>1703</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159</v>
      </c>
      <c r="C14" s="70">
        <v>6</v>
      </c>
      <c r="D14" s="70">
        <v>10</v>
      </c>
      <c r="E14" s="70">
        <v>2009</v>
      </c>
      <c r="F14" s="70" t="s">
        <v>176</v>
      </c>
      <c r="G14" s="70" t="s">
        <v>1702</v>
      </c>
      <c r="H14" s="70" t="s">
        <v>1703</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1709</v>
      </c>
      <c r="B15" s="70">
        <v>160</v>
      </c>
      <c r="C15" s="70">
        <v>7</v>
      </c>
      <c r="D15" s="70">
        <v>10</v>
      </c>
      <c r="E15" s="70">
        <v>2010</v>
      </c>
      <c r="F15" s="70" t="s">
        <v>177</v>
      </c>
      <c r="G15" s="70" t="s">
        <v>1702</v>
      </c>
      <c r="H15" s="70" t="s">
        <v>1703</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1710</v>
      </c>
      <c r="B16" s="70">
        <v>161</v>
      </c>
      <c r="C16" s="70">
        <v>8</v>
      </c>
      <c r="D16" s="70">
        <v>10</v>
      </c>
      <c r="E16" s="70">
        <v>2011</v>
      </c>
      <c r="F16" s="70" t="s">
        <v>178</v>
      </c>
      <c r="G16" s="70" t="s">
        <v>1702</v>
      </c>
      <c r="H16" s="70" t="s">
        <v>1703</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1711</v>
      </c>
      <c r="B17" s="70">
        <v>162</v>
      </c>
      <c r="C17" s="70">
        <v>9</v>
      </c>
      <c r="D17" s="70">
        <v>10</v>
      </c>
      <c r="E17" s="70">
        <v>2012</v>
      </c>
      <c r="F17" s="70" t="s">
        <v>179</v>
      </c>
      <c r="G17" s="70" t="s">
        <v>1702</v>
      </c>
      <c r="H17" s="70" t="s">
        <v>1703</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1712</v>
      </c>
      <c r="B18" s="70">
        <v>163</v>
      </c>
      <c r="C18" s="70">
        <v>10</v>
      </c>
      <c r="D18" s="70">
        <v>10</v>
      </c>
      <c r="E18" s="70">
        <v>2013</v>
      </c>
      <c r="F18" s="70" t="s">
        <v>180</v>
      </c>
      <c r="G18" s="70" t="s">
        <v>1702</v>
      </c>
      <c r="H18" s="70" t="s">
        <v>1703</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1713</v>
      </c>
      <c r="B19" s="70">
        <v>164</v>
      </c>
      <c r="C19" s="70">
        <v>11</v>
      </c>
      <c r="D19" s="70">
        <v>10</v>
      </c>
      <c r="E19" s="70">
        <v>2014</v>
      </c>
      <c r="F19" s="70" t="s">
        <v>181</v>
      </c>
      <c r="G19" s="70" t="s">
        <v>1702</v>
      </c>
      <c r="H19" s="70" t="s">
        <v>1703</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1714</v>
      </c>
      <c r="B20" s="70">
        <v>165</v>
      </c>
      <c r="C20" s="70">
        <v>12</v>
      </c>
      <c r="D20" s="70">
        <v>10</v>
      </c>
      <c r="E20" s="70">
        <v>2015</v>
      </c>
      <c r="F20" s="70" t="s">
        <v>182</v>
      </c>
      <c r="G20" s="70" t="s">
        <v>1702</v>
      </c>
      <c r="H20" s="70" t="s">
        <v>1703</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1715</v>
      </c>
      <c r="B21" s="70">
        <v>166</v>
      </c>
      <c r="C21" s="70">
        <v>13</v>
      </c>
      <c r="D21" s="70">
        <v>10</v>
      </c>
      <c r="E21" s="70">
        <v>2016</v>
      </c>
      <c r="F21" s="70" t="s">
        <v>155</v>
      </c>
      <c r="G21" s="70" t="s">
        <v>1702</v>
      </c>
      <c r="H21" s="70" t="s">
        <v>1703</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1716</v>
      </c>
      <c r="B22" s="70">
        <v>167</v>
      </c>
      <c r="C22" s="70">
        <v>14</v>
      </c>
      <c r="D22" s="70">
        <v>10</v>
      </c>
      <c r="E22" s="70">
        <v>2017</v>
      </c>
      <c r="F22" s="70" t="s">
        <v>156</v>
      </c>
      <c r="G22" s="70" t="s">
        <v>1702</v>
      </c>
      <c r="H22" s="70" t="s">
        <v>1703</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1717</v>
      </c>
      <c r="B23" s="70">
        <v>168</v>
      </c>
      <c r="C23" s="70">
        <v>15</v>
      </c>
      <c r="D23" s="70">
        <v>10</v>
      </c>
      <c r="E23" s="70">
        <v>2018</v>
      </c>
      <c r="F23" s="70" t="s">
        <v>183</v>
      </c>
      <c r="G23" s="70" t="s">
        <v>1702</v>
      </c>
      <c r="H23" s="70" t="s">
        <v>1703</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1718</v>
      </c>
      <c r="B24" s="70">
        <v>169</v>
      </c>
      <c r="C24" s="70">
        <v>16</v>
      </c>
      <c r="D24" s="70">
        <v>10</v>
      </c>
      <c r="E24" s="70">
        <v>2019</v>
      </c>
      <c r="F24" s="70" t="s">
        <v>158</v>
      </c>
      <c r="G24" s="70" t="s">
        <v>1702</v>
      </c>
      <c r="H24" s="70" t="s">
        <v>1703</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1719</v>
      </c>
      <c r="B25" s="70">
        <v>170</v>
      </c>
      <c r="C25" s="70">
        <v>17</v>
      </c>
      <c r="D25" s="70">
        <v>10</v>
      </c>
      <c r="E25" s="70">
        <v>2020</v>
      </c>
      <c r="F25" s="70" t="s">
        <v>159</v>
      </c>
      <c r="G25" s="70" t="s">
        <v>1702</v>
      </c>
      <c r="H25" s="70" t="s">
        <v>1703</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1720</v>
      </c>
      <c r="B26" s="70">
        <v>170</v>
      </c>
      <c r="C26" s="70">
        <v>18</v>
      </c>
      <c r="D26" s="70">
        <v>10</v>
      </c>
      <c r="E26" s="70">
        <v>2021</v>
      </c>
      <c r="F26" s="70" t="s">
        <v>160</v>
      </c>
      <c r="G26" s="1064" t="s">
        <v>1702</v>
      </c>
      <c r="H26" s="70" t="s">
        <v>1703</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1721</v>
      </c>
      <c r="B27" s="70">
        <v>170</v>
      </c>
      <c r="C27" s="70">
        <v>19</v>
      </c>
      <c r="D27" s="70">
        <v>10</v>
      </c>
      <c r="E27" s="70">
        <v>2022</v>
      </c>
      <c r="F27" s="70" t="s">
        <v>161</v>
      </c>
      <c r="G27" s="1064" t="s">
        <v>1702</v>
      </c>
      <c r="H27" s="70" t="s">
        <v>1703</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170</v>
      </c>
      <c r="C28" s="70">
        <v>20</v>
      </c>
      <c r="D28" s="70">
        <v>10</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170</v>
      </c>
      <c r="C29" s="70">
        <v>21</v>
      </c>
      <c r="D29" s="70">
        <v>10</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443</v>
      </c>
      <c r="C30" s="70">
        <v>1</v>
      </c>
      <c r="D30" s="70">
        <v>27</v>
      </c>
      <c r="E30" s="70">
        <v>1990</v>
      </c>
      <c r="F30" s="70" t="s">
        <v>787</v>
      </c>
      <c r="G30" s="70" t="s">
        <v>1725</v>
      </c>
      <c r="H30" s="70" t="s">
        <v>1726</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444</v>
      </c>
      <c r="C31" s="70">
        <v>2</v>
      </c>
      <c r="D31" s="70">
        <v>27</v>
      </c>
      <c r="E31" s="70">
        <v>2005</v>
      </c>
      <c r="F31" s="70" t="s">
        <v>789</v>
      </c>
      <c r="G31" s="70" t="s">
        <v>1725</v>
      </c>
      <c r="H31" s="70" t="s">
        <v>1726</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445</v>
      </c>
      <c r="C32" s="70">
        <v>3</v>
      </c>
      <c r="D32" s="70">
        <v>27</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446</v>
      </c>
      <c r="C33" s="70">
        <v>4</v>
      </c>
      <c r="D33" s="70">
        <v>27</v>
      </c>
      <c r="E33" s="70">
        <v>2007</v>
      </c>
      <c r="F33" s="70" t="s">
        <v>791</v>
      </c>
      <c r="G33" s="70" t="s">
        <v>1725</v>
      </c>
      <c r="H33" s="70" t="s">
        <v>1726</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447</v>
      </c>
      <c r="C34" s="70">
        <v>5</v>
      </c>
      <c r="D34" s="70">
        <v>27</v>
      </c>
      <c r="E34" s="70">
        <v>2008</v>
      </c>
      <c r="F34" s="70" t="s">
        <v>792</v>
      </c>
      <c r="G34" s="70" t="s">
        <v>1725</v>
      </c>
      <c r="H34" s="70" t="s">
        <v>1726</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448</v>
      </c>
      <c r="C35" s="70">
        <v>6</v>
      </c>
      <c r="D35" s="70">
        <v>27</v>
      </c>
      <c r="E35" s="70">
        <v>2009</v>
      </c>
      <c r="F35" s="70" t="s">
        <v>176</v>
      </c>
      <c r="G35" s="70" t="s">
        <v>1725</v>
      </c>
      <c r="H35" s="70" t="s">
        <v>1726</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1732</v>
      </c>
      <c r="B36" s="70">
        <v>449</v>
      </c>
      <c r="C36" s="70">
        <v>7</v>
      </c>
      <c r="D36" s="70">
        <v>27</v>
      </c>
      <c r="E36" s="70">
        <v>2010</v>
      </c>
      <c r="F36" s="70" t="s">
        <v>177</v>
      </c>
      <c r="G36" s="70" t="s">
        <v>1725</v>
      </c>
      <c r="H36" s="70" t="s">
        <v>1726</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1733</v>
      </c>
      <c r="B37" s="70">
        <v>450</v>
      </c>
      <c r="C37" s="70">
        <v>8</v>
      </c>
      <c r="D37" s="70">
        <v>27</v>
      </c>
      <c r="E37" s="70">
        <v>2011</v>
      </c>
      <c r="F37" s="70" t="s">
        <v>178</v>
      </c>
      <c r="G37" s="70" t="s">
        <v>1725</v>
      </c>
      <c r="H37" s="70" t="s">
        <v>1726</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1734</v>
      </c>
      <c r="B38" s="70">
        <v>451</v>
      </c>
      <c r="C38" s="70">
        <v>9</v>
      </c>
      <c r="D38" s="70">
        <v>27</v>
      </c>
      <c r="E38" s="70">
        <v>2012</v>
      </c>
      <c r="F38" s="70" t="s">
        <v>179</v>
      </c>
      <c r="G38" s="70" t="s">
        <v>1725</v>
      </c>
      <c r="H38" s="70" t="s">
        <v>1726</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1735</v>
      </c>
      <c r="B39" s="70">
        <v>452</v>
      </c>
      <c r="C39" s="70">
        <v>10</v>
      </c>
      <c r="D39" s="70">
        <v>27</v>
      </c>
      <c r="E39" s="70">
        <v>2013</v>
      </c>
      <c r="F39" s="70" t="s">
        <v>180</v>
      </c>
      <c r="G39" s="70" t="s">
        <v>1725</v>
      </c>
      <c r="H39" s="70" t="s">
        <v>1726</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1736</v>
      </c>
      <c r="B40" s="70">
        <v>453</v>
      </c>
      <c r="C40" s="70">
        <v>11</v>
      </c>
      <c r="D40" s="70">
        <v>27</v>
      </c>
      <c r="E40" s="70">
        <v>2014</v>
      </c>
      <c r="F40" s="70" t="s">
        <v>181</v>
      </c>
      <c r="G40" s="70" t="s">
        <v>1725</v>
      </c>
      <c r="H40" s="70" t="s">
        <v>1726</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1737</v>
      </c>
      <c r="B41" s="70">
        <v>454</v>
      </c>
      <c r="C41" s="70">
        <v>12</v>
      </c>
      <c r="D41" s="70">
        <v>27</v>
      </c>
      <c r="E41" s="70">
        <v>2015</v>
      </c>
      <c r="F41" s="70" t="s">
        <v>182</v>
      </c>
      <c r="G41" s="70" t="s">
        <v>1725</v>
      </c>
      <c r="H41" s="70" t="s">
        <v>1726</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1738</v>
      </c>
      <c r="B42" s="70">
        <v>455</v>
      </c>
      <c r="C42" s="70">
        <v>13</v>
      </c>
      <c r="D42" s="70">
        <v>27</v>
      </c>
      <c r="E42" s="70">
        <v>2016</v>
      </c>
      <c r="F42" s="70" t="s">
        <v>155</v>
      </c>
      <c r="G42" s="70" t="s">
        <v>1725</v>
      </c>
      <c r="H42" s="70" t="s">
        <v>1726</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1739</v>
      </c>
      <c r="B43" s="70">
        <v>456</v>
      </c>
      <c r="C43" s="70">
        <v>14</v>
      </c>
      <c r="D43" s="70">
        <v>27</v>
      </c>
      <c r="E43" s="70">
        <v>2017</v>
      </c>
      <c r="F43" s="70" t="s">
        <v>156</v>
      </c>
      <c r="G43" s="70" t="s">
        <v>1725</v>
      </c>
      <c r="H43" s="70" t="s">
        <v>1726</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1740</v>
      </c>
      <c r="B44" s="70">
        <v>457</v>
      </c>
      <c r="C44" s="70">
        <v>15</v>
      </c>
      <c r="D44" s="70">
        <v>27</v>
      </c>
      <c r="E44" s="70">
        <v>2018</v>
      </c>
      <c r="F44" s="70" t="s">
        <v>183</v>
      </c>
      <c r="G44" s="70" t="s">
        <v>1725</v>
      </c>
      <c r="H44" s="70" t="s">
        <v>1726</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1741</v>
      </c>
      <c r="B45" s="70">
        <v>458</v>
      </c>
      <c r="C45" s="70">
        <v>16</v>
      </c>
      <c r="D45" s="70">
        <v>27</v>
      </c>
      <c r="E45" s="70">
        <v>2019</v>
      </c>
      <c r="F45" s="70" t="s">
        <v>158</v>
      </c>
      <c r="G45" s="1064" t="s">
        <v>1725</v>
      </c>
      <c r="H45" s="70" t="s">
        <v>1726</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1742</v>
      </c>
      <c r="B46" s="70">
        <v>459</v>
      </c>
      <c r="C46" s="70">
        <v>17</v>
      </c>
      <c r="D46" s="70">
        <v>27</v>
      </c>
      <c r="E46" s="70">
        <v>2020</v>
      </c>
      <c r="F46" s="70" t="s">
        <v>159</v>
      </c>
      <c r="G46" s="1064" t="s">
        <v>1725</v>
      </c>
      <c r="H46" s="70" t="s">
        <v>1726</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1743</v>
      </c>
      <c r="B47" s="70">
        <v>459</v>
      </c>
      <c r="C47" s="70">
        <v>18</v>
      </c>
      <c r="D47" s="70">
        <v>27</v>
      </c>
      <c r="E47" s="70">
        <v>2021</v>
      </c>
      <c r="F47" s="70" t="s">
        <v>160</v>
      </c>
      <c r="G47" s="70" t="s">
        <v>1725</v>
      </c>
      <c r="H47" s="70" t="s">
        <v>1726</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1744</v>
      </c>
      <c r="B48" s="70">
        <v>459</v>
      </c>
      <c r="C48" s="70">
        <v>19</v>
      </c>
      <c r="D48" s="70">
        <v>27</v>
      </c>
      <c r="E48" s="70">
        <v>2022</v>
      </c>
      <c r="F48" s="70" t="s">
        <v>161</v>
      </c>
      <c r="G48" s="70" t="s">
        <v>1725</v>
      </c>
      <c r="H48" s="70" t="s">
        <v>1726</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459</v>
      </c>
      <c r="C49" s="70">
        <v>20</v>
      </c>
      <c r="D49" s="70">
        <v>27</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459</v>
      </c>
      <c r="C50" s="70">
        <v>21</v>
      </c>
      <c r="D50" s="70">
        <v>27</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35</v>
      </c>
      <c r="C51" s="70">
        <v>1</v>
      </c>
      <c r="D51" s="70">
        <v>3</v>
      </c>
      <c r="E51" s="70">
        <v>1990</v>
      </c>
      <c r="F51" s="70" t="s">
        <v>787</v>
      </c>
      <c r="G51" s="70" t="s">
        <v>1748</v>
      </c>
      <c r="H51" s="70" t="s">
        <v>1749</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36</v>
      </c>
      <c r="C52" s="70">
        <v>2</v>
      </c>
      <c r="D52" s="70">
        <v>3</v>
      </c>
      <c r="E52" s="70">
        <v>2005</v>
      </c>
      <c r="F52" s="70" t="s">
        <v>789</v>
      </c>
      <c r="G52" s="70" t="s">
        <v>1748</v>
      </c>
      <c r="H52" s="70" t="s">
        <v>1749</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37</v>
      </c>
      <c r="C53" s="70">
        <v>3</v>
      </c>
      <c r="D53" s="70">
        <v>3</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38</v>
      </c>
      <c r="C54" s="70">
        <v>4</v>
      </c>
      <c r="D54" s="70">
        <v>3</v>
      </c>
      <c r="E54" s="70">
        <v>2007</v>
      </c>
      <c r="F54" s="70" t="s">
        <v>791</v>
      </c>
      <c r="G54" s="70" t="s">
        <v>1748</v>
      </c>
      <c r="H54" s="70" t="s">
        <v>1749</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39</v>
      </c>
      <c r="C55" s="70">
        <v>5</v>
      </c>
      <c r="D55" s="70">
        <v>3</v>
      </c>
      <c r="E55" s="70">
        <v>2008</v>
      </c>
      <c r="F55" s="70" t="s">
        <v>792</v>
      </c>
      <c r="G55" s="70" t="s">
        <v>1748</v>
      </c>
      <c r="H55" s="70" t="s">
        <v>1749</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40</v>
      </c>
      <c r="C56" s="70">
        <v>6</v>
      </c>
      <c r="D56" s="70">
        <v>3</v>
      </c>
      <c r="E56" s="70">
        <v>2009</v>
      </c>
      <c r="F56" s="70" t="s">
        <v>176</v>
      </c>
      <c r="G56" s="70" t="s">
        <v>1748</v>
      </c>
      <c r="H56" s="70" t="s">
        <v>1749</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1755</v>
      </c>
      <c r="B57" s="70">
        <v>41</v>
      </c>
      <c r="C57" s="70">
        <v>7</v>
      </c>
      <c r="D57" s="70">
        <v>3</v>
      </c>
      <c r="E57" s="70">
        <v>2010</v>
      </c>
      <c r="F57" s="70" t="s">
        <v>177</v>
      </c>
      <c r="G57" s="70" t="s">
        <v>1748</v>
      </c>
      <c r="H57" s="70" t="s">
        <v>1749</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42</v>
      </c>
      <c r="C58" s="70">
        <v>8</v>
      </c>
      <c r="D58" s="70">
        <v>3</v>
      </c>
      <c r="E58" s="70">
        <v>2011</v>
      </c>
      <c r="F58" s="70" t="s">
        <v>178</v>
      </c>
      <c r="G58" s="70" t="s">
        <v>1748</v>
      </c>
      <c r="H58" s="70" t="s">
        <v>1749</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43</v>
      </c>
      <c r="C59" s="70">
        <v>9</v>
      </c>
      <c r="D59" s="70">
        <v>3</v>
      </c>
      <c r="E59" s="70">
        <v>2012</v>
      </c>
      <c r="F59" s="70" t="s">
        <v>179</v>
      </c>
      <c r="G59" s="70" t="s">
        <v>1748</v>
      </c>
      <c r="H59" s="70" t="s">
        <v>1749</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44</v>
      </c>
      <c r="C60" s="70">
        <v>10</v>
      </c>
      <c r="D60" s="70">
        <v>3</v>
      </c>
      <c r="E60" s="70">
        <v>2013</v>
      </c>
      <c r="F60" s="70" t="s">
        <v>180</v>
      </c>
      <c r="G60" s="70" t="s">
        <v>1748</v>
      </c>
      <c r="H60" s="70" t="s">
        <v>1749</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1759</v>
      </c>
      <c r="B61" s="70">
        <v>45</v>
      </c>
      <c r="C61" s="70">
        <v>11</v>
      </c>
      <c r="D61" s="70">
        <v>3</v>
      </c>
      <c r="E61" s="70">
        <v>2014</v>
      </c>
      <c r="F61" s="70" t="s">
        <v>181</v>
      </c>
      <c r="G61" s="70" t="s">
        <v>1748</v>
      </c>
      <c r="H61" s="70" t="s">
        <v>1749</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1760</v>
      </c>
      <c r="B62" s="70">
        <v>46</v>
      </c>
      <c r="C62" s="70">
        <v>12</v>
      </c>
      <c r="D62" s="70">
        <v>3</v>
      </c>
      <c r="E62" s="70">
        <v>2015</v>
      </c>
      <c r="F62" s="70" t="s">
        <v>182</v>
      </c>
      <c r="G62" s="70" t="s">
        <v>1748</v>
      </c>
      <c r="H62" s="70" t="s">
        <v>1749</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1761</v>
      </c>
      <c r="B63" s="70">
        <v>47</v>
      </c>
      <c r="C63" s="70">
        <v>13</v>
      </c>
      <c r="D63" s="70">
        <v>3</v>
      </c>
      <c r="E63" s="70">
        <v>2016</v>
      </c>
      <c r="F63" s="70" t="s">
        <v>155</v>
      </c>
      <c r="G63" s="70" t="s">
        <v>1748</v>
      </c>
      <c r="H63" s="70" t="s">
        <v>1749</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1762</v>
      </c>
      <c r="B64" s="70">
        <v>48</v>
      </c>
      <c r="C64" s="70">
        <v>14</v>
      </c>
      <c r="D64" s="70">
        <v>3</v>
      </c>
      <c r="E64" s="70">
        <v>2017</v>
      </c>
      <c r="F64" s="70" t="s">
        <v>156</v>
      </c>
      <c r="G64" s="1064" t="s">
        <v>1748</v>
      </c>
      <c r="H64" s="70" t="s">
        <v>1749</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1763</v>
      </c>
      <c r="B65" s="70">
        <v>49</v>
      </c>
      <c r="C65" s="70">
        <v>15</v>
      </c>
      <c r="D65" s="70">
        <v>3</v>
      </c>
      <c r="E65" s="70">
        <v>2018</v>
      </c>
      <c r="F65" s="70" t="s">
        <v>183</v>
      </c>
      <c r="G65" s="1064" t="s">
        <v>1748</v>
      </c>
      <c r="H65" s="70" t="s">
        <v>1749</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1764</v>
      </c>
      <c r="B66" s="70">
        <v>50</v>
      </c>
      <c r="C66" s="70">
        <v>16</v>
      </c>
      <c r="D66" s="70">
        <v>3</v>
      </c>
      <c r="E66" s="70">
        <v>2019</v>
      </c>
      <c r="F66" s="70" t="s">
        <v>158</v>
      </c>
      <c r="G66" s="70" t="s">
        <v>1748</v>
      </c>
      <c r="H66" s="70" t="s">
        <v>1749</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1765</v>
      </c>
      <c r="B67" s="70">
        <v>51</v>
      </c>
      <c r="C67" s="70">
        <v>17</v>
      </c>
      <c r="D67" s="70">
        <v>3</v>
      </c>
      <c r="E67" s="70">
        <v>2020</v>
      </c>
      <c r="F67" s="70" t="s">
        <v>159</v>
      </c>
      <c r="G67" s="70" t="s">
        <v>1748</v>
      </c>
      <c r="H67" s="70" t="s">
        <v>1749</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1766</v>
      </c>
      <c r="B68" s="70">
        <v>51</v>
      </c>
      <c r="C68" s="70">
        <v>18</v>
      </c>
      <c r="D68" s="70">
        <v>3</v>
      </c>
      <c r="E68" s="70">
        <v>2021</v>
      </c>
      <c r="F68" s="70" t="s">
        <v>160</v>
      </c>
      <c r="G68" s="70" t="s">
        <v>1748</v>
      </c>
      <c r="H68" s="70" t="s">
        <v>1749</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1767</v>
      </c>
      <c r="B69" s="70">
        <v>51</v>
      </c>
      <c r="C69" s="70">
        <v>19</v>
      </c>
      <c r="D69" s="70">
        <v>3</v>
      </c>
      <c r="E69" s="70">
        <v>2022</v>
      </c>
      <c r="F69" s="70" t="s">
        <v>161</v>
      </c>
      <c r="G69" s="70" t="s">
        <v>1748</v>
      </c>
      <c r="H69" s="70" t="s">
        <v>1749</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51</v>
      </c>
      <c r="C70" s="70">
        <v>20</v>
      </c>
      <c r="D70" s="70">
        <v>3</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51</v>
      </c>
      <c r="C71" s="70">
        <v>21</v>
      </c>
      <c r="D71" s="70">
        <v>3</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171</v>
      </c>
      <c r="C72" s="70">
        <v>1</v>
      </c>
      <c r="D72" s="70">
        <v>11</v>
      </c>
      <c r="E72" s="70">
        <v>1990</v>
      </c>
      <c r="F72" s="70" t="s">
        <v>787</v>
      </c>
      <c r="G72" s="70" t="s">
        <v>1771</v>
      </c>
      <c r="H72" s="70" t="s">
        <v>1772</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172</v>
      </c>
      <c r="C73" s="70">
        <v>2</v>
      </c>
      <c r="D73" s="70">
        <v>11</v>
      </c>
      <c r="E73" s="70">
        <v>2005</v>
      </c>
      <c r="F73" s="70" t="s">
        <v>789</v>
      </c>
      <c r="G73" s="70" t="s">
        <v>1771</v>
      </c>
      <c r="H73" s="70" t="s">
        <v>1772</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173</v>
      </c>
      <c r="C74" s="70">
        <v>3</v>
      </c>
      <c r="D74" s="70">
        <v>11</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174</v>
      </c>
      <c r="C75" s="70">
        <v>4</v>
      </c>
      <c r="D75" s="70">
        <v>11</v>
      </c>
      <c r="E75" s="70">
        <v>2007</v>
      </c>
      <c r="F75" s="70" t="s">
        <v>791</v>
      </c>
      <c r="G75" s="70" t="s">
        <v>1771</v>
      </c>
      <c r="H75" s="70" t="s">
        <v>1772</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175</v>
      </c>
      <c r="C76" s="70">
        <v>5</v>
      </c>
      <c r="D76" s="70">
        <v>11</v>
      </c>
      <c r="E76" s="70">
        <v>2008</v>
      </c>
      <c r="F76" s="70" t="s">
        <v>792</v>
      </c>
      <c r="G76" s="70" t="s">
        <v>1771</v>
      </c>
      <c r="H76" s="70" t="s">
        <v>1772</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176</v>
      </c>
      <c r="C77" s="70">
        <v>6</v>
      </c>
      <c r="D77" s="70">
        <v>11</v>
      </c>
      <c r="E77" s="70">
        <v>2009</v>
      </c>
      <c r="F77" s="70" t="s">
        <v>176</v>
      </c>
      <c r="G77" s="70" t="s">
        <v>1771</v>
      </c>
      <c r="H77" s="70" t="s">
        <v>1772</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1778</v>
      </c>
      <c r="B78" s="70">
        <v>177</v>
      </c>
      <c r="C78" s="70">
        <v>7</v>
      </c>
      <c r="D78" s="70">
        <v>11</v>
      </c>
      <c r="E78" s="70">
        <v>2010</v>
      </c>
      <c r="F78" s="70" t="s">
        <v>177</v>
      </c>
      <c r="G78" s="70" t="s">
        <v>1771</v>
      </c>
      <c r="H78" s="70" t="s">
        <v>1772</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1779</v>
      </c>
      <c r="B79" s="70">
        <v>178</v>
      </c>
      <c r="C79" s="70">
        <v>8</v>
      </c>
      <c r="D79" s="70">
        <v>11</v>
      </c>
      <c r="E79" s="70">
        <v>2011</v>
      </c>
      <c r="F79" s="70" t="s">
        <v>178</v>
      </c>
      <c r="G79" s="70" t="s">
        <v>1771</v>
      </c>
      <c r="H79" s="70" t="s">
        <v>1772</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1780</v>
      </c>
      <c r="B80" s="70">
        <v>179</v>
      </c>
      <c r="C80" s="70">
        <v>9</v>
      </c>
      <c r="D80" s="70">
        <v>11</v>
      </c>
      <c r="E80" s="70">
        <v>2012</v>
      </c>
      <c r="F80" s="70" t="s">
        <v>179</v>
      </c>
      <c r="G80" s="70" t="s">
        <v>1771</v>
      </c>
      <c r="H80" s="70" t="s">
        <v>1772</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1781</v>
      </c>
      <c r="B81" s="70">
        <v>180</v>
      </c>
      <c r="C81" s="70">
        <v>10</v>
      </c>
      <c r="D81" s="70">
        <v>11</v>
      </c>
      <c r="E81" s="70">
        <v>2013</v>
      </c>
      <c r="F81" s="70" t="s">
        <v>180</v>
      </c>
      <c r="G81" s="70" t="s">
        <v>1771</v>
      </c>
      <c r="H81" s="70" t="s">
        <v>1772</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1782</v>
      </c>
      <c r="B82" s="70">
        <v>181</v>
      </c>
      <c r="C82" s="70">
        <v>11</v>
      </c>
      <c r="D82" s="70">
        <v>11</v>
      </c>
      <c r="E82" s="70">
        <v>2014</v>
      </c>
      <c r="F82" s="70" t="s">
        <v>181</v>
      </c>
      <c r="G82" s="70" t="s">
        <v>1771</v>
      </c>
      <c r="H82" s="70" t="s">
        <v>1772</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1783</v>
      </c>
      <c r="B83" s="70">
        <v>182</v>
      </c>
      <c r="C83" s="70">
        <v>12</v>
      </c>
      <c r="D83" s="70">
        <v>11</v>
      </c>
      <c r="E83" s="70">
        <v>2015</v>
      </c>
      <c r="F83" s="70" t="s">
        <v>182</v>
      </c>
      <c r="G83" s="1064" t="s">
        <v>1771</v>
      </c>
      <c r="H83" s="70" t="s">
        <v>1772</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1784</v>
      </c>
      <c r="B84" s="70">
        <v>183</v>
      </c>
      <c r="C84" s="70">
        <v>13</v>
      </c>
      <c r="D84" s="70">
        <v>11</v>
      </c>
      <c r="E84" s="70">
        <v>2016</v>
      </c>
      <c r="F84" s="70" t="s">
        <v>155</v>
      </c>
      <c r="G84" s="1064" t="s">
        <v>1771</v>
      </c>
      <c r="H84" s="70" t="s">
        <v>1772</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1785</v>
      </c>
      <c r="B85" s="70">
        <v>184</v>
      </c>
      <c r="C85" s="70">
        <v>14</v>
      </c>
      <c r="D85" s="70">
        <v>11</v>
      </c>
      <c r="E85" s="70">
        <v>2017</v>
      </c>
      <c r="F85" s="70" t="s">
        <v>156</v>
      </c>
      <c r="G85" s="70" t="s">
        <v>1771</v>
      </c>
      <c r="H85" s="70" t="s">
        <v>1772</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1786</v>
      </c>
      <c r="B86" s="70">
        <v>185</v>
      </c>
      <c r="C86" s="70">
        <v>15</v>
      </c>
      <c r="D86" s="70">
        <v>11</v>
      </c>
      <c r="E86" s="70">
        <v>2018</v>
      </c>
      <c r="F86" s="70" t="s">
        <v>183</v>
      </c>
      <c r="G86" s="70" t="s">
        <v>1771</v>
      </c>
      <c r="H86" s="70" t="s">
        <v>1772</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1787</v>
      </c>
      <c r="B87" s="70">
        <v>186</v>
      </c>
      <c r="C87" s="70">
        <v>16</v>
      </c>
      <c r="D87" s="70">
        <v>11</v>
      </c>
      <c r="E87" s="70">
        <v>2019</v>
      </c>
      <c r="F87" s="70" t="s">
        <v>158</v>
      </c>
      <c r="G87" s="70" t="s">
        <v>1771</v>
      </c>
      <c r="H87" s="70" t="s">
        <v>1772</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1788</v>
      </c>
      <c r="B88" s="70">
        <v>187</v>
      </c>
      <c r="C88" s="70">
        <v>17</v>
      </c>
      <c r="D88" s="70">
        <v>11</v>
      </c>
      <c r="E88" s="70">
        <v>2020</v>
      </c>
      <c r="F88" s="70" t="s">
        <v>159</v>
      </c>
      <c r="G88" s="70" t="s">
        <v>1771</v>
      </c>
      <c r="H88" s="70" t="s">
        <v>1772</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1789</v>
      </c>
      <c r="B89" s="70">
        <v>187</v>
      </c>
      <c r="C89" s="70">
        <v>18</v>
      </c>
      <c r="D89" s="70">
        <v>11</v>
      </c>
      <c r="E89" s="70">
        <v>2021</v>
      </c>
      <c r="F89" s="70" t="s">
        <v>160</v>
      </c>
      <c r="G89" s="70" t="s">
        <v>1771</v>
      </c>
      <c r="H89" s="70" t="s">
        <v>1772</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1790</v>
      </c>
      <c r="B90" s="70">
        <v>187</v>
      </c>
      <c r="C90" s="70">
        <v>19</v>
      </c>
      <c r="D90" s="70">
        <v>11</v>
      </c>
      <c r="E90" s="70">
        <v>2022</v>
      </c>
      <c r="F90" s="70" t="s">
        <v>161</v>
      </c>
      <c r="G90" s="70" t="s">
        <v>1771</v>
      </c>
      <c r="H90" s="70" t="s">
        <v>1772</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187</v>
      </c>
      <c r="C91" s="70">
        <v>20</v>
      </c>
      <c r="D91" s="70">
        <v>11</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187</v>
      </c>
      <c r="C92" s="70">
        <v>21</v>
      </c>
      <c r="D92" s="70">
        <v>11</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477</v>
      </c>
      <c r="C93" s="70">
        <v>1</v>
      </c>
      <c r="D93" s="70">
        <v>29</v>
      </c>
      <c r="E93" s="70">
        <v>1990</v>
      </c>
      <c r="F93" s="70" t="s">
        <v>787</v>
      </c>
      <c r="G93" s="70" t="s">
        <v>1794</v>
      </c>
      <c r="H93" s="70" t="s">
        <v>1795</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478</v>
      </c>
      <c r="C94" s="70">
        <v>2</v>
      </c>
      <c r="D94" s="70">
        <v>29</v>
      </c>
      <c r="E94" s="70">
        <v>2005</v>
      </c>
      <c r="F94" s="70" t="s">
        <v>789</v>
      </c>
      <c r="G94" s="70" t="s">
        <v>1794</v>
      </c>
      <c r="H94" s="70" t="s">
        <v>1795</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479</v>
      </c>
      <c r="C95" s="70">
        <v>3</v>
      </c>
      <c r="D95" s="70">
        <v>29</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480</v>
      </c>
      <c r="C96" s="70">
        <v>4</v>
      </c>
      <c r="D96" s="70">
        <v>29</v>
      </c>
      <c r="E96" s="70">
        <v>2007</v>
      </c>
      <c r="F96" s="70" t="s">
        <v>791</v>
      </c>
      <c r="G96" s="70" t="s">
        <v>1794</v>
      </c>
      <c r="H96" s="70" t="s">
        <v>1795</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481</v>
      </c>
      <c r="C97" s="70">
        <v>5</v>
      </c>
      <c r="D97" s="70">
        <v>29</v>
      </c>
      <c r="E97" s="70">
        <v>2008</v>
      </c>
      <c r="F97" s="70" t="s">
        <v>792</v>
      </c>
      <c r="G97" s="70" t="s">
        <v>1794</v>
      </c>
      <c r="H97" s="70" t="s">
        <v>1795</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482</v>
      </c>
      <c r="C98" s="70">
        <v>6</v>
      </c>
      <c r="D98" s="70">
        <v>29</v>
      </c>
      <c r="E98" s="70">
        <v>2009</v>
      </c>
      <c r="F98" s="70" t="s">
        <v>176</v>
      </c>
      <c r="G98" s="70" t="s">
        <v>1794</v>
      </c>
      <c r="H98" s="70" t="s">
        <v>1795</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1801</v>
      </c>
      <c r="B99" s="70">
        <v>483</v>
      </c>
      <c r="C99" s="70">
        <v>7</v>
      </c>
      <c r="D99" s="70">
        <v>29</v>
      </c>
      <c r="E99" s="70">
        <v>2010</v>
      </c>
      <c r="F99" s="70" t="s">
        <v>177</v>
      </c>
      <c r="G99" s="70" t="s">
        <v>1794</v>
      </c>
      <c r="H99" s="70" t="s">
        <v>1795</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1802</v>
      </c>
      <c r="B100" s="70">
        <v>484</v>
      </c>
      <c r="C100" s="70">
        <v>8</v>
      </c>
      <c r="D100" s="70">
        <v>29</v>
      </c>
      <c r="E100" s="70">
        <v>2011</v>
      </c>
      <c r="F100" s="70" t="s">
        <v>178</v>
      </c>
      <c r="G100" s="70" t="s">
        <v>1794</v>
      </c>
      <c r="H100" s="70" t="s">
        <v>1795</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1803</v>
      </c>
      <c r="B101" s="70">
        <v>485</v>
      </c>
      <c r="C101" s="70">
        <v>9</v>
      </c>
      <c r="D101" s="70">
        <v>29</v>
      </c>
      <c r="E101" s="70">
        <v>2012</v>
      </c>
      <c r="F101" s="70" t="s">
        <v>179</v>
      </c>
      <c r="G101" s="70" t="s">
        <v>1794</v>
      </c>
      <c r="H101" s="70" t="s">
        <v>1795</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1804</v>
      </c>
      <c r="B102" s="70">
        <v>486</v>
      </c>
      <c r="C102" s="70">
        <v>10</v>
      </c>
      <c r="D102" s="70">
        <v>29</v>
      </c>
      <c r="E102" s="70">
        <v>2013</v>
      </c>
      <c r="F102" s="70" t="s">
        <v>180</v>
      </c>
      <c r="G102" s="1064" t="s">
        <v>1794</v>
      </c>
      <c r="H102" s="70" t="s">
        <v>1795</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1805</v>
      </c>
      <c r="B103" s="70">
        <v>487</v>
      </c>
      <c r="C103" s="70">
        <v>11</v>
      </c>
      <c r="D103" s="70">
        <v>29</v>
      </c>
      <c r="E103" s="70">
        <v>2014</v>
      </c>
      <c r="F103" s="70" t="s">
        <v>181</v>
      </c>
      <c r="G103" s="1064" t="s">
        <v>1794</v>
      </c>
      <c r="H103" s="70" t="s">
        <v>1795</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1806</v>
      </c>
      <c r="B104" s="70">
        <v>488</v>
      </c>
      <c r="C104" s="70">
        <v>12</v>
      </c>
      <c r="D104" s="70">
        <v>29</v>
      </c>
      <c r="E104" s="70">
        <v>2015</v>
      </c>
      <c r="F104" s="70" t="s">
        <v>182</v>
      </c>
      <c r="G104" s="70" t="s">
        <v>1794</v>
      </c>
      <c r="H104" s="70" t="s">
        <v>1795</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1807</v>
      </c>
      <c r="B105" s="70">
        <v>489</v>
      </c>
      <c r="C105" s="70">
        <v>13</v>
      </c>
      <c r="D105" s="70">
        <v>29</v>
      </c>
      <c r="E105" s="70">
        <v>2016</v>
      </c>
      <c r="F105" s="70" t="s">
        <v>155</v>
      </c>
      <c r="G105" s="70" t="s">
        <v>1794</v>
      </c>
      <c r="H105" s="70" t="s">
        <v>1795</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1808</v>
      </c>
      <c r="B106" s="70">
        <v>490</v>
      </c>
      <c r="C106" s="70">
        <v>14</v>
      </c>
      <c r="D106" s="70">
        <v>29</v>
      </c>
      <c r="E106" s="70">
        <v>2017</v>
      </c>
      <c r="F106" s="70" t="s">
        <v>156</v>
      </c>
      <c r="G106" s="70" t="s">
        <v>1794</v>
      </c>
      <c r="H106" s="70" t="s">
        <v>1795</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1809</v>
      </c>
      <c r="B107" s="70">
        <v>491</v>
      </c>
      <c r="C107" s="70">
        <v>15</v>
      </c>
      <c r="D107" s="70">
        <v>29</v>
      </c>
      <c r="E107" s="70">
        <v>2018</v>
      </c>
      <c r="F107" s="70" t="s">
        <v>183</v>
      </c>
      <c r="G107" s="70" t="s">
        <v>1794</v>
      </c>
      <c r="H107" s="70" t="s">
        <v>1795</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1810</v>
      </c>
      <c r="B108" s="70">
        <v>492</v>
      </c>
      <c r="C108" s="70">
        <v>16</v>
      </c>
      <c r="D108" s="70">
        <v>29</v>
      </c>
      <c r="E108" s="70">
        <v>2019</v>
      </c>
      <c r="F108" s="70" t="s">
        <v>158</v>
      </c>
      <c r="G108" s="70" t="s">
        <v>1794</v>
      </c>
      <c r="H108" s="70" t="s">
        <v>1795</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1811</v>
      </c>
      <c r="B109" s="70">
        <v>493</v>
      </c>
      <c r="C109" s="70">
        <v>17</v>
      </c>
      <c r="D109" s="70">
        <v>29</v>
      </c>
      <c r="E109" s="70">
        <v>2020</v>
      </c>
      <c r="F109" s="70" t="s">
        <v>159</v>
      </c>
      <c r="G109" s="70" t="s">
        <v>1794</v>
      </c>
      <c r="H109" s="70" t="s">
        <v>1795</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1812</v>
      </c>
      <c r="B110" s="70">
        <v>493</v>
      </c>
      <c r="C110" s="70">
        <v>18</v>
      </c>
      <c r="D110" s="70">
        <v>29</v>
      </c>
      <c r="E110" s="70">
        <v>2021</v>
      </c>
      <c r="F110" s="70" t="s">
        <v>160</v>
      </c>
      <c r="G110" s="70" t="s">
        <v>1794</v>
      </c>
      <c r="H110" s="70" t="s">
        <v>1795</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1813</v>
      </c>
      <c r="B111" s="70">
        <v>493</v>
      </c>
      <c r="C111" s="70">
        <v>19</v>
      </c>
      <c r="D111" s="70">
        <v>29</v>
      </c>
      <c r="E111" s="70">
        <v>2022</v>
      </c>
      <c r="F111" s="70" t="s">
        <v>161</v>
      </c>
      <c r="G111" s="70" t="s">
        <v>1794</v>
      </c>
      <c r="H111" s="70" t="s">
        <v>1795</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493</v>
      </c>
      <c r="C112" s="70">
        <v>20</v>
      </c>
      <c r="D112" s="70">
        <v>29</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493</v>
      </c>
      <c r="C113" s="70">
        <v>21</v>
      </c>
      <c r="D113" s="70">
        <v>29</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392</v>
      </c>
      <c r="C114" s="70">
        <v>1</v>
      </c>
      <c r="D114" s="70">
        <v>24</v>
      </c>
      <c r="E114" s="70">
        <v>1990</v>
      </c>
      <c r="F114" s="70" t="s">
        <v>787</v>
      </c>
      <c r="G114" s="70" t="s">
        <v>1817</v>
      </c>
      <c r="H114" s="70" t="s">
        <v>1818</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393</v>
      </c>
      <c r="C115" s="70">
        <v>2</v>
      </c>
      <c r="D115" s="70">
        <v>24</v>
      </c>
      <c r="E115" s="70">
        <v>2005</v>
      </c>
      <c r="F115" s="70" t="s">
        <v>789</v>
      </c>
      <c r="G115" s="70" t="s">
        <v>1817</v>
      </c>
      <c r="H115" s="70" t="s">
        <v>1818</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394</v>
      </c>
      <c r="C116" s="70">
        <v>3</v>
      </c>
      <c r="D116" s="70">
        <v>24</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395</v>
      </c>
      <c r="C117" s="70">
        <v>4</v>
      </c>
      <c r="D117" s="70">
        <v>24</v>
      </c>
      <c r="E117" s="70">
        <v>2007</v>
      </c>
      <c r="F117" s="70" t="s">
        <v>791</v>
      </c>
      <c r="G117" s="70" t="s">
        <v>1817</v>
      </c>
      <c r="H117" s="70" t="s">
        <v>1818</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396</v>
      </c>
      <c r="C118" s="70">
        <v>5</v>
      </c>
      <c r="D118" s="70">
        <v>24</v>
      </c>
      <c r="E118" s="70">
        <v>2008</v>
      </c>
      <c r="F118" s="70" t="s">
        <v>792</v>
      </c>
      <c r="G118" s="70" t="s">
        <v>1817</v>
      </c>
      <c r="H118" s="70" t="s">
        <v>1818</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397</v>
      </c>
      <c r="C119" s="70">
        <v>6</v>
      </c>
      <c r="D119" s="70">
        <v>24</v>
      </c>
      <c r="E119" s="70">
        <v>2009</v>
      </c>
      <c r="F119" s="70" t="s">
        <v>176</v>
      </c>
      <c r="G119" s="70" t="s">
        <v>1817</v>
      </c>
      <c r="H119" s="70" t="s">
        <v>1818</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1824</v>
      </c>
      <c r="B120" s="70">
        <v>398</v>
      </c>
      <c r="C120" s="70">
        <v>7</v>
      </c>
      <c r="D120" s="70">
        <v>24</v>
      </c>
      <c r="E120" s="70">
        <v>2010</v>
      </c>
      <c r="F120" s="70" t="s">
        <v>177</v>
      </c>
      <c r="G120" s="70" t="s">
        <v>1817</v>
      </c>
      <c r="H120" s="70" t="s">
        <v>1818</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1825</v>
      </c>
      <c r="B121" s="70">
        <v>399</v>
      </c>
      <c r="C121" s="70">
        <v>8</v>
      </c>
      <c r="D121" s="70">
        <v>24</v>
      </c>
      <c r="E121" s="70">
        <v>2011</v>
      </c>
      <c r="F121" s="70" t="s">
        <v>178</v>
      </c>
      <c r="G121" s="1064" t="s">
        <v>1817</v>
      </c>
      <c r="H121" s="70" t="s">
        <v>1818</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1826</v>
      </c>
      <c r="B122" s="70">
        <v>400</v>
      </c>
      <c r="C122" s="70">
        <v>9</v>
      </c>
      <c r="D122" s="70">
        <v>24</v>
      </c>
      <c r="E122" s="70">
        <v>2012</v>
      </c>
      <c r="F122" s="70" t="s">
        <v>179</v>
      </c>
      <c r="G122" s="1064" t="s">
        <v>1817</v>
      </c>
      <c r="H122" s="70" t="s">
        <v>1818</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1827</v>
      </c>
      <c r="B123" s="70">
        <v>401</v>
      </c>
      <c r="C123" s="70">
        <v>10</v>
      </c>
      <c r="D123" s="70">
        <v>24</v>
      </c>
      <c r="E123" s="70">
        <v>2013</v>
      </c>
      <c r="F123" s="70" t="s">
        <v>180</v>
      </c>
      <c r="G123" s="70" t="s">
        <v>1817</v>
      </c>
      <c r="H123" s="70" t="s">
        <v>1818</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1828</v>
      </c>
      <c r="B124" s="70">
        <v>402</v>
      </c>
      <c r="C124" s="70">
        <v>11</v>
      </c>
      <c r="D124" s="70">
        <v>24</v>
      </c>
      <c r="E124" s="70">
        <v>2014</v>
      </c>
      <c r="F124" s="70" t="s">
        <v>181</v>
      </c>
      <c r="G124" s="70" t="s">
        <v>1817</v>
      </c>
      <c r="H124" s="70" t="s">
        <v>1818</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1829</v>
      </c>
      <c r="B125" s="70">
        <v>403</v>
      </c>
      <c r="C125" s="70">
        <v>12</v>
      </c>
      <c r="D125" s="70">
        <v>24</v>
      </c>
      <c r="E125" s="70">
        <v>2015</v>
      </c>
      <c r="F125" s="70" t="s">
        <v>182</v>
      </c>
      <c r="G125" s="70" t="s">
        <v>1817</v>
      </c>
      <c r="H125" s="70" t="s">
        <v>1818</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1830</v>
      </c>
      <c r="B126" s="70">
        <v>404</v>
      </c>
      <c r="C126" s="70">
        <v>13</v>
      </c>
      <c r="D126" s="70">
        <v>24</v>
      </c>
      <c r="E126" s="70">
        <v>2016</v>
      </c>
      <c r="F126" s="70" t="s">
        <v>155</v>
      </c>
      <c r="G126" s="70" t="s">
        <v>1817</v>
      </c>
      <c r="H126" s="70" t="s">
        <v>1818</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1831</v>
      </c>
      <c r="B127" s="70">
        <v>405</v>
      </c>
      <c r="C127" s="70">
        <v>14</v>
      </c>
      <c r="D127" s="70">
        <v>24</v>
      </c>
      <c r="E127" s="70">
        <v>2017</v>
      </c>
      <c r="F127" s="70" t="s">
        <v>156</v>
      </c>
      <c r="G127" s="70" t="s">
        <v>1817</v>
      </c>
      <c r="H127" s="70" t="s">
        <v>1818</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1832</v>
      </c>
      <c r="B128" s="70">
        <v>406</v>
      </c>
      <c r="C128" s="70">
        <v>15</v>
      </c>
      <c r="D128" s="70">
        <v>24</v>
      </c>
      <c r="E128" s="70">
        <v>2018</v>
      </c>
      <c r="F128" s="70" t="s">
        <v>183</v>
      </c>
      <c r="G128" s="70" t="s">
        <v>1817</v>
      </c>
      <c r="H128" s="70" t="s">
        <v>1818</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1833</v>
      </c>
      <c r="B129" s="70">
        <v>407</v>
      </c>
      <c r="C129" s="70">
        <v>16</v>
      </c>
      <c r="D129" s="70">
        <v>24</v>
      </c>
      <c r="E129" s="70">
        <v>2019</v>
      </c>
      <c r="F129" s="70" t="s">
        <v>158</v>
      </c>
      <c r="G129" s="70" t="s">
        <v>1817</v>
      </c>
      <c r="H129" s="70" t="s">
        <v>1818</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1834</v>
      </c>
      <c r="B130" s="70">
        <v>408</v>
      </c>
      <c r="C130" s="70">
        <v>17</v>
      </c>
      <c r="D130" s="70">
        <v>24</v>
      </c>
      <c r="E130" s="70">
        <v>2020</v>
      </c>
      <c r="F130" s="70" t="s">
        <v>159</v>
      </c>
      <c r="G130" s="70" t="s">
        <v>1817</v>
      </c>
      <c r="H130" s="70" t="s">
        <v>1818</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1835</v>
      </c>
      <c r="B131" s="70">
        <v>408</v>
      </c>
      <c r="C131" s="70">
        <v>18</v>
      </c>
      <c r="D131" s="70">
        <v>24</v>
      </c>
      <c r="E131" s="70">
        <v>2021</v>
      </c>
      <c r="F131" s="70" t="s">
        <v>160</v>
      </c>
      <c r="G131" s="70" t="s">
        <v>1817</v>
      </c>
      <c r="H131" s="70" t="s">
        <v>1818</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1836</v>
      </c>
      <c r="B132" s="70">
        <v>408</v>
      </c>
      <c r="C132" s="70">
        <v>19</v>
      </c>
      <c r="D132" s="70">
        <v>24</v>
      </c>
      <c r="E132" s="70">
        <v>2022</v>
      </c>
      <c r="F132" s="70" t="s">
        <v>161</v>
      </c>
      <c r="G132" s="70" t="s">
        <v>1817</v>
      </c>
      <c r="H132" s="70" t="s">
        <v>1818</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408</v>
      </c>
      <c r="C133" s="70">
        <v>20</v>
      </c>
      <c r="D133" s="70">
        <v>24</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408</v>
      </c>
      <c r="C134" s="70">
        <v>21</v>
      </c>
      <c r="D134" s="70">
        <v>24</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256</v>
      </c>
      <c r="C135" s="70">
        <v>1</v>
      </c>
      <c r="D135" s="70">
        <v>16</v>
      </c>
      <c r="E135" s="70">
        <v>1990</v>
      </c>
      <c r="F135" s="70" t="s">
        <v>787</v>
      </c>
      <c r="G135" s="70" t="s">
        <v>1840</v>
      </c>
      <c r="H135" s="70" t="s">
        <v>1841</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1842</v>
      </c>
      <c r="B136" s="70">
        <v>257</v>
      </c>
      <c r="C136" s="70">
        <v>2</v>
      </c>
      <c r="D136" s="70">
        <v>16</v>
      </c>
      <c r="E136" s="70">
        <v>2005</v>
      </c>
      <c r="F136" s="70" t="s">
        <v>789</v>
      </c>
      <c r="G136" s="70" t="s">
        <v>1840</v>
      </c>
      <c r="H136" s="70" t="s">
        <v>1841</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1843</v>
      </c>
      <c r="B137" s="70">
        <v>258</v>
      </c>
      <c r="C137" s="70">
        <v>3</v>
      </c>
      <c r="D137" s="70">
        <v>16</v>
      </c>
      <c r="E137" s="70">
        <v>2006</v>
      </c>
      <c r="F137" s="70" t="s">
        <v>790</v>
      </c>
      <c r="G137" s="70" t="s">
        <v>1840</v>
      </c>
      <c r="H137" s="70" t="s">
        <v>1841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1844</v>
      </c>
      <c r="B138" s="70">
        <v>259</v>
      </c>
      <c r="C138" s="70">
        <v>4</v>
      </c>
      <c r="D138" s="70">
        <v>16</v>
      </c>
      <c r="E138" s="70">
        <v>2007</v>
      </c>
      <c r="F138" s="70" t="s">
        <v>791</v>
      </c>
      <c r="G138" s="70" t="s">
        <v>1840</v>
      </c>
      <c r="H138" s="70" t="s">
        <v>1841</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1845</v>
      </c>
      <c r="B139" s="70">
        <v>260</v>
      </c>
      <c r="C139" s="70">
        <v>5</v>
      </c>
      <c r="D139" s="70">
        <v>16</v>
      </c>
      <c r="E139" s="70">
        <v>2008</v>
      </c>
      <c r="F139" s="70" t="s">
        <v>792</v>
      </c>
      <c r="G139" s="70" t="s">
        <v>1840</v>
      </c>
      <c r="H139" s="70" t="s">
        <v>1841</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1846</v>
      </c>
      <c r="B140" s="70">
        <v>261</v>
      </c>
      <c r="C140" s="70">
        <v>6</v>
      </c>
      <c r="D140" s="70">
        <v>16</v>
      </c>
      <c r="E140" s="70">
        <v>2009</v>
      </c>
      <c r="F140" s="70" t="s">
        <v>176</v>
      </c>
      <c r="G140" s="1064" t="s">
        <v>1840</v>
      </c>
      <c r="H140" s="70" t="s">
        <v>1841</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1847</v>
      </c>
      <c r="B141" s="70">
        <v>262</v>
      </c>
      <c r="C141" s="70">
        <v>7</v>
      </c>
      <c r="D141" s="70">
        <v>16</v>
      </c>
      <c r="E141" s="70">
        <v>2010</v>
      </c>
      <c r="F141" s="70" t="s">
        <v>177</v>
      </c>
      <c r="G141" s="1064" t="s">
        <v>1840</v>
      </c>
      <c r="H141" s="70" t="s">
        <v>1841</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1848</v>
      </c>
      <c r="B142" s="70">
        <v>263</v>
      </c>
      <c r="C142" s="70">
        <v>8</v>
      </c>
      <c r="D142" s="70">
        <v>16</v>
      </c>
      <c r="E142" s="70">
        <v>2011</v>
      </c>
      <c r="F142" s="70" t="s">
        <v>178</v>
      </c>
      <c r="G142" s="70" t="s">
        <v>1840</v>
      </c>
      <c r="H142" s="70" t="s">
        <v>1841</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1849</v>
      </c>
      <c r="B143" s="70">
        <v>264</v>
      </c>
      <c r="C143" s="70">
        <v>9</v>
      </c>
      <c r="D143" s="70">
        <v>16</v>
      </c>
      <c r="E143" s="70">
        <v>2012</v>
      </c>
      <c r="F143" s="70" t="s">
        <v>179</v>
      </c>
      <c r="G143" s="70" t="s">
        <v>1840</v>
      </c>
      <c r="H143" s="70" t="s">
        <v>1841</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1850</v>
      </c>
      <c r="B144" s="70">
        <v>265</v>
      </c>
      <c r="C144" s="70">
        <v>10</v>
      </c>
      <c r="D144" s="70">
        <v>16</v>
      </c>
      <c r="E144" s="70">
        <v>2013</v>
      </c>
      <c r="F144" s="70" t="s">
        <v>180</v>
      </c>
      <c r="G144" s="70" t="s">
        <v>1840</v>
      </c>
      <c r="H144" s="70" t="s">
        <v>1841</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1851</v>
      </c>
      <c r="B145" s="70">
        <v>266</v>
      </c>
      <c r="C145" s="70">
        <v>11</v>
      </c>
      <c r="D145" s="70">
        <v>16</v>
      </c>
      <c r="E145" s="70">
        <v>2014</v>
      </c>
      <c r="F145" s="70" t="s">
        <v>181</v>
      </c>
      <c r="G145" s="70" t="s">
        <v>1840</v>
      </c>
      <c r="H145" s="70" t="s">
        <v>1841</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1852</v>
      </c>
      <c r="B146" s="70">
        <v>267</v>
      </c>
      <c r="C146" s="70">
        <v>12</v>
      </c>
      <c r="D146" s="70">
        <v>16</v>
      </c>
      <c r="E146" s="70">
        <v>2015</v>
      </c>
      <c r="F146" s="70" t="s">
        <v>182</v>
      </c>
      <c r="G146" s="70" t="s">
        <v>1840</v>
      </c>
      <c r="H146" s="70" t="s">
        <v>1841</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1853</v>
      </c>
      <c r="B147" s="70">
        <v>268</v>
      </c>
      <c r="C147" s="70">
        <v>13</v>
      </c>
      <c r="D147" s="70">
        <v>16</v>
      </c>
      <c r="E147" s="70">
        <v>2016</v>
      </c>
      <c r="F147" s="70" t="s">
        <v>155</v>
      </c>
      <c r="G147" s="70" t="s">
        <v>1840</v>
      </c>
      <c r="H147" s="70" t="s">
        <v>1841</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1854</v>
      </c>
      <c r="B148" s="70">
        <v>269</v>
      </c>
      <c r="C148" s="70">
        <v>14</v>
      </c>
      <c r="D148" s="70">
        <v>16</v>
      </c>
      <c r="E148" s="70">
        <v>2017</v>
      </c>
      <c r="F148" s="70" t="s">
        <v>156</v>
      </c>
      <c r="G148" s="70" t="s">
        <v>1840</v>
      </c>
      <c r="H148" s="70" t="s">
        <v>1841</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1855</v>
      </c>
      <c r="B149" s="70">
        <v>270</v>
      </c>
      <c r="C149" s="70">
        <v>15</v>
      </c>
      <c r="D149" s="70">
        <v>16</v>
      </c>
      <c r="E149" s="70">
        <v>2018</v>
      </c>
      <c r="F149" s="70" t="s">
        <v>183</v>
      </c>
      <c r="G149" s="70" t="s">
        <v>1840</v>
      </c>
      <c r="H149" s="70" t="s">
        <v>1841</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1856</v>
      </c>
      <c r="B150" s="70">
        <v>271</v>
      </c>
      <c r="C150" s="70">
        <v>16</v>
      </c>
      <c r="D150" s="70">
        <v>16</v>
      </c>
      <c r="E150" s="70">
        <v>2019</v>
      </c>
      <c r="F150" s="70" t="s">
        <v>158</v>
      </c>
      <c r="G150" s="70" t="s">
        <v>1840</v>
      </c>
      <c r="H150" s="70" t="s">
        <v>1841</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1857</v>
      </c>
      <c r="B151" s="70">
        <v>272</v>
      </c>
      <c r="C151" s="70">
        <v>17</v>
      </c>
      <c r="D151" s="70">
        <v>16</v>
      </c>
      <c r="E151" s="70">
        <v>2020</v>
      </c>
      <c r="F151" s="70" t="s">
        <v>159</v>
      </c>
      <c r="G151" s="70" t="s">
        <v>1840</v>
      </c>
      <c r="H151" s="70" t="s">
        <v>1841</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1858</v>
      </c>
      <c r="B152" s="70">
        <v>272</v>
      </c>
      <c r="C152" s="70">
        <v>18</v>
      </c>
      <c r="D152" s="70">
        <v>16</v>
      </c>
      <c r="E152" s="70">
        <v>2021</v>
      </c>
      <c r="F152" s="70" t="s">
        <v>160</v>
      </c>
      <c r="G152" s="70" t="s">
        <v>1840</v>
      </c>
      <c r="H152" s="70" t="s">
        <v>1841</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1859</v>
      </c>
      <c r="B153" s="70">
        <v>272</v>
      </c>
      <c r="C153" s="70">
        <v>19</v>
      </c>
      <c r="D153" s="70">
        <v>16</v>
      </c>
      <c r="E153" s="70">
        <v>2022</v>
      </c>
      <c r="F153" s="70" t="s">
        <v>161</v>
      </c>
      <c r="G153" s="70" t="s">
        <v>1840</v>
      </c>
      <c r="H153" s="70" t="s">
        <v>1841</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272</v>
      </c>
      <c r="C154" s="70">
        <v>20</v>
      </c>
      <c r="D154" s="70">
        <v>16</v>
      </c>
      <c r="E154" s="70">
        <v>2023</v>
      </c>
      <c r="F154" s="70" t="s">
        <v>1539</v>
      </c>
      <c r="G154" s="70" t="s">
        <v>1840</v>
      </c>
      <c r="H154" s="70" t="s">
        <v>1841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1861</v>
      </c>
      <c r="B155" s="70">
        <v>272</v>
      </c>
      <c r="C155" s="70">
        <v>21</v>
      </c>
      <c r="D155" s="70">
        <v>16</v>
      </c>
      <c r="E155" s="70">
        <v>2024</v>
      </c>
      <c r="F155" s="70" t="s">
        <v>1554</v>
      </c>
      <c r="G155" s="70" t="s">
        <v>1840</v>
      </c>
      <c r="H155" s="70" t="s">
        <v>1841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1862</v>
      </c>
      <c r="B156" s="70">
        <v>392</v>
      </c>
      <c r="C156" s="70">
        <v>1</v>
      </c>
      <c r="D156" s="70">
        <v>24</v>
      </c>
      <c r="E156" s="70">
        <v>1990</v>
      </c>
      <c r="F156" s="70" t="s">
        <v>787</v>
      </c>
      <c r="G156" s="70" t="s">
        <v>1863</v>
      </c>
      <c r="H156" s="70" t="s">
        <v>1696</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393</v>
      </c>
      <c r="C157" s="70">
        <v>2</v>
      </c>
      <c r="D157" s="70">
        <v>24</v>
      </c>
      <c r="E157" s="70">
        <v>2005</v>
      </c>
      <c r="F157" s="70" t="s">
        <v>789</v>
      </c>
      <c r="G157" s="70" t="s">
        <v>1863</v>
      </c>
      <c r="H157" s="70" t="s">
        <v>1696</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394</v>
      </c>
      <c r="C158" s="70">
        <v>3</v>
      </c>
      <c r="D158" s="70">
        <v>24</v>
      </c>
      <c r="E158" s="70">
        <v>2006</v>
      </c>
      <c r="F158" s="70" t="s">
        <v>790</v>
      </c>
      <c r="G158" s="1064" t="s">
        <v>1863</v>
      </c>
      <c r="H158" s="70" t="s">
        <v>1696</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395</v>
      </c>
      <c r="C159" s="70">
        <v>4</v>
      </c>
      <c r="D159" s="70">
        <v>24</v>
      </c>
      <c r="E159" s="70">
        <v>2007</v>
      </c>
      <c r="F159" s="70" t="s">
        <v>791</v>
      </c>
      <c r="G159" s="1064" t="s">
        <v>1863</v>
      </c>
      <c r="H159" s="70" t="s">
        <v>1696</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396</v>
      </c>
      <c r="C160" s="70">
        <v>5</v>
      </c>
      <c r="D160" s="70">
        <v>24</v>
      </c>
      <c r="E160" s="70">
        <v>2008</v>
      </c>
      <c r="F160" s="70" t="s">
        <v>792</v>
      </c>
      <c r="G160" s="70" t="s">
        <v>1863</v>
      </c>
      <c r="H160" s="70" t="s">
        <v>1696</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397</v>
      </c>
      <c r="C161" s="70">
        <v>6</v>
      </c>
      <c r="D161" s="70">
        <v>24</v>
      </c>
      <c r="E161" s="70">
        <v>2009</v>
      </c>
      <c r="F161" s="70" t="s">
        <v>176</v>
      </c>
      <c r="G161" s="70" t="s">
        <v>1863</v>
      </c>
      <c r="H161" s="70" t="s">
        <v>1696</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1869</v>
      </c>
      <c r="B162" s="70">
        <v>398</v>
      </c>
      <c r="C162" s="70">
        <v>7</v>
      </c>
      <c r="D162" s="70">
        <v>24</v>
      </c>
      <c r="E162" s="70">
        <v>2010</v>
      </c>
      <c r="F162" s="70" t="s">
        <v>177</v>
      </c>
      <c r="G162" s="70" t="s">
        <v>1863</v>
      </c>
      <c r="H162" s="70" t="s">
        <v>1696</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1870</v>
      </c>
      <c r="B163" s="70">
        <v>399</v>
      </c>
      <c r="C163" s="70">
        <v>8</v>
      </c>
      <c r="D163" s="70">
        <v>24</v>
      </c>
      <c r="E163" s="70">
        <v>2011</v>
      </c>
      <c r="F163" s="70" t="s">
        <v>178</v>
      </c>
      <c r="G163" s="70" t="s">
        <v>1863</v>
      </c>
      <c r="H163" s="70" t="s">
        <v>1696</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1871</v>
      </c>
      <c r="B164" s="70">
        <v>400</v>
      </c>
      <c r="C164" s="70">
        <v>9</v>
      </c>
      <c r="D164" s="70">
        <v>24</v>
      </c>
      <c r="E164" s="70">
        <v>2012</v>
      </c>
      <c r="F164" s="70" t="s">
        <v>179</v>
      </c>
      <c r="G164" s="70" t="s">
        <v>1863</v>
      </c>
      <c r="H164" s="70" t="s">
        <v>1696</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1872</v>
      </c>
      <c r="B165" s="70">
        <v>401</v>
      </c>
      <c r="C165" s="70">
        <v>10</v>
      </c>
      <c r="D165" s="70">
        <v>24</v>
      </c>
      <c r="E165" s="70">
        <v>2013</v>
      </c>
      <c r="F165" s="70" t="s">
        <v>180</v>
      </c>
      <c r="G165" s="70" t="s">
        <v>1863</v>
      </c>
      <c r="H165" s="70" t="s">
        <v>1696</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1873</v>
      </c>
      <c r="B166" s="70">
        <v>402</v>
      </c>
      <c r="C166" s="70">
        <v>11</v>
      </c>
      <c r="D166" s="70">
        <v>24</v>
      </c>
      <c r="E166" s="70">
        <v>2014</v>
      </c>
      <c r="F166" s="70" t="s">
        <v>181</v>
      </c>
      <c r="G166" s="70" t="s">
        <v>1863</v>
      </c>
      <c r="H166" s="70" t="s">
        <v>1696</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1874</v>
      </c>
      <c r="B167" s="70">
        <v>403</v>
      </c>
      <c r="C167" s="70">
        <v>12</v>
      </c>
      <c r="D167" s="70">
        <v>24</v>
      </c>
      <c r="E167" s="70">
        <v>2015</v>
      </c>
      <c r="F167" s="70" t="s">
        <v>182</v>
      </c>
      <c r="G167" s="70" t="s">
        <v>1863</v>
      </c>
      <c r="H167" s="70" t="s">
        <v>1696</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1875</v>
      </c>
      <c r="B168" s="70">
        <v>404</v>
      </c>
      <c r="C168" s="70">
        <v>13</v>
      </c>
      <c r="D168" s="70">
        <v>24</v>
      </c>
      <c r="E168" s="70">
        <v>2016</v>
      </c>
      <c r="F168" s="70" t="s">
        <v>155</v>
      </c>
      <c r="G168" s="70" t="s">
        <v>1863</v>
      </c>
      <c r="H168" s="70" t="s">
        <v>1696</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1876</v>
      </c>
      <c r="B169" s="70">
        <v>405</v>
      </c>
      <c r="C169" s="70">
        <v>14</v>
      </c>
      <c r="D169" s="70">
        <v>24</v>
      </c>
      <c r="E169" s="70">
        <v>2017</v>
      </c>
      <c r="F169" s="70" t="s">
        <v>156</v>
      </c>
      <c r="G169" s="70" t="s">
        <v>1863</v>
      </c>
      <c r="H169" s="70" t="s">
        <v>1696</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1877</v>
      </c>
      <c r="B170" s="70">
        <v>406</v>
      </c>
      <c r="C170" s="70">
        <v>15</v>
      </c>
      <c r="D170" s="70">
        <v>24</v>
      </c>
      <c r="E170" s="70">
        <v>2018</v>
      </c>
      <c r="F170" s="70" t="s">
        <v>183</v>
      </c>
      <c r="G170" s="70" t="s">
        <v>1863</v>
      </c>
      <c r="H170" s="70" t="s">
        <v>1696</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1878</v>
      </c>
      <c r="B171" s="70">
        <v>407</v>
      </c>
      <c r="C171" s="70">
        <v>16</v>
      </c>
      <c r="D171" s="70">
        <v>24</v>
      </c>
      <c r="E171" s="70">
        <v>2019</v>
      </c>
      <c r="F171" s="70" t="s">
        <v>158</v>
      </c>
      <c r="G171" s="70" t="s">
        <v>1863</v>
      </c>
      <c r="H171" s="70" t="s">
        <v>1696</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1879</v>
      </c>
      <c r="B172" s="70">
        <v>408</v>
      </c>
      <c r="C172" s="70">
        <v>17</v>
      </c>
      <c r="D172" s="70">
        <v>24</v>
      </c>
      <c r="E172" s="70">
        <v>2020</v>
      </c>
      <c r="F172" s="70" t="s">
        <v>159</v>
      </c>
      <c r="G172" s="70" t="s">
        <v>1863</v>
      </c>
      <c r="H172" s="70" t="s">
        <v>1696</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1880</v>
      </c>
      <c r="B173" s="70">
        <v>408</v>
      </c>
      <c r="C173" s="70">
        <v>18</v>
      </c>
      <c r="D173" s="70">
        <v>24</v>
      </c>
      <c r="E173" s="70">
        <v>2021</v>
      </c>
      <c r="F173" s="70" t="s">
        <v>160</v>
      </c>
      <c r="G173" s="70" t="s">
        <v>1863</v>
      </c>
      <c r="H173" s="70" t="s">
        <v>1696</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1881</v>
      </c>
      <c r="B174" s="70">
        <v>408</v>
      </c>
      <c r="C174" s="70">
        <v>19</v>
      </c>
      <c r="D174" s="70">
        <v>24</v>
      </c>
      <c r="E174" s="70">
        <v>2022</v>
      </c>
      <c r="F174" s="70" t="s">
        <v>161</v>
      </c>
      <c r="G174" s="70" t="s">
        <v>1863</v>
      </c>
      <c r="H174" s="70" t="s">
        <v>1696</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408</v>
      </c>
      <c r="C175" s="70">
        <v>20</v>
      </c>
      <c r="D175" s="70">
        <v>24</v>
      </c>
      <c r="E175" s="70">
        <v>2023</v>
      </c>
      <c r="F175" s="70" t="s">
        <v>1539</v>
      </c>
      <c r="G175" s="70" t="s">
        <v>1863</v>
      </c>
      <c r="H175" s="70" t="s">
        <v>1696</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408</v>
      </c>
      <c r="C176" s="70">
        <v>21</v>
      </c>
      <c r="D176" s="70">
        <v>24</v>
      </c>
      <c r="E176" s="70">
        <v>2024</v>
      </c>
      <c r="F176" s="70" t="s">
        <v>1554</v>
      </c>
      <c r="G176" s="70" t="s">
        <v>1863</v>
      </c>
      <c r="H176" s="70" t="s">
        <v>1696</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290</v>
      </c>
      <c r="C177" s="70">
        <v>1</v>
      </c>
      <c r="D177" s="70">
        <v>18</v>
      </c>
      <c r="E177" s="70">
        <v>1990</v>
      </c>
      <c r="F177" s="70" t="s">
        <v>787</v>
      </c>
      <c r="G177" s="70" t="s">
        <v>1885</v>
      </c>
      <c r="H177" s="70" t="s">
        <v>1886</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291</v>
      </c>
      <c r="C178" s="70">
        <v>2</v>
      </c>
      <c r="D178" s="70">
        <v>18</v>
      </c>
      <c r="E178" s="70">
        <v>2005</v>
      </c>
      <c r="F178" s="70" t="s">
        <v>789</v>
      </c>
      <c r="G178" s="1064" t="s">
        <v>1885</v>
      </c>
      <c r="H178" s="70" t="s">
        <v>1886</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292</v>
      </c>
      <c r="C179" s="70">
        <v>3</v>
      </c>
      <c r="D179" s="70">
        <v>18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293</v>
      </c>
      <c r="C180" s="70">
        <v>4</v>
      </c>
      <c r="D180" s="70">
        <v>18</v>
      </c>
      <c r="E180" s="70">
        <v>2007</v>
      </c>
      <c r="F180" s="70" t="s">
        <v>791</v>
      </c>
      <c r="G180" s="70" t="s">
        <v>1885</v>
      </c>
      <c r="H180" s="70" t="s">
        <v>1886</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294</v>
      </c>
      <c r="C181" s="70">
        <v>5</v>
      </c>
      <c r="D181" s="70">
        <v>18</v>
      </c>
      <c r="E181" s="70">
        <v>2008</v>
      </c>
      <c r="F181" s="70" t="s">
        <v>792</v>
      </c>
      <c r="G181" s="70" t="s">
        <v>1885</v>
      </c>
      <c r="H181" s="70" t="s">
        <v>1886</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295</v>
      </c>
      <c r="C182" s="70">
        <v>6</v>
      </c>
      <c r="D182" s="70">
        <v>18</v>
      </c>
      <c r="E182" s="70">
        <v>2009</v>
      </c>
      <c r="F182" s="70" t="s">
        <v>176</v>
      </c>
      <c r="G182" s="70" t="s">
        <v>1885</v>
      </c>
      <c r="H182" s="70" t="s">
        <v>1886</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296</v>
      </c>
      <c r="C183" s="70">
        <v>7</v>
      </c>
      <c r="D183" s="70">
        <v>18</v>
      </c>
      <c r="E183" s="70">
        <v>2010</v>
      </c>
      <c r="F183" s="70" t="s">
        <v>177</v>
      </c>
      <c r="G183" s="70" t="s">
        <v>1885</v>
      </c>
      <c r="H183" s="70" t="s">
        <v>1886</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297</v>
      </c>
      <c r="C184" s="70">
        <v>8</v>
      </c>
      <c r="D184" s="70">
        <v>18</v>
      </c>
      <c r="E184" s="70">
        <v>2011</v>
      </c>
      <c r="F184" s="70" t="s">
        <v>178</v>
      </c>
      <c r="G184" s="70" t="s">
        <v>1885</v>
      </c>
      <c r="H184" s="70" t="s">
        <v>1886</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298</v>
      </c>
      <c r="C185" s="70">
        <v>9</v>
      </c>
      <c r="D185" s="70">
        <v>18</v>
      </c>
      <c r="E185" s="70">
        <v>2012</v>
      </c>
      <c r="F185" s="70" t="s">
        <v>179</v>
      </c>
      <c r="G185" s="70" t="s">
        <v>1885</v>
      </c>
      <c r="H185" s="70" t="s">
        <v>1886</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299</v>
      </c>
      <c r="C186" s="70">
        <v>10</v>
      </c>
      <c r="D186" s="70">
        <v>18</v>
      </c>
      <c r="E186" s="70">
        <v>2013</v>
      </c>
      <c r="F186" s="70" t="s">
        <v>180</v>
      </c>
      <c r="G186" s="70" t="s">
        <v>1885</v>
      </c>
      <c r="H186" s="70" t="s">
        <v>1886</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300</v>
      </c>
      <c r="C187" s="70">
        <v>11</v>
      </c>
      <c r="D187" s="70">
        <v>18</v>
      </c>
      <c r="E187" s="70">
        <v>2014</v>
      </c>
      <c r="F187" s="70" t="s">
        <v>181</v>
      </c>
      <c r="G187" s="70" t="s">
        <v>1885</v>
      </c>
      <c r="H187" s="70" t="s">
        <v>1886</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301</v>
      </c>
      <c r="C188" s="70">
        <v>12</v>
      </c>
      <c r="D188" s="70">
        <v>18</v>
      </c>
      <c r="E188" s="70">
        <v>2015</v>
      </c>
      <c r="F188" s="70" t="s">
        <v>182</v>
      </c>
      <c r="G188" s="70" t="s">
        <v>1885</v>
      </c>
      <c r="H188" s="70" t="s">
        <v>1886</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302</v>
      </c>
      <c r="C189" s="70">
        <v>13</v>
      </c>
      <c r="D189" s="70">
        <v>18</v>
      </c>
      <c r="E189" s="70">
        <v>2016</v>
      </c>
      <c r="F189" s="70" t="s">
        <v>155</v>
      </c>
      <c r="G189" s="70" t="s">
        <v>1885</v>
      </c>
      <c r="H189" s="70" t="s">
        <v>1886</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303</v>
      </c>
      <c r="C190" s="70">
        <v>14</v>
      </c>
      <c r="D190" s="70">
        <v>18</v>
      </c>
      <c r="E190" s="70">
        <v>2017</v>
      </c>
      <c r="F190" s="70" t="s">
        <v>156</v>
      </c>
      <c r="G190" s="70" t="s">
        <v>1885</v>
      </c>
      <c r="H190" s="70" t="s">
        <v>1886</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304</v>
      </c>
      <c r="C191" s="70">
        <v>15</v>
      </c>
      <c r="D191" s="70">
        <v>18</v>
      </c>
      <c r="E191" s="70">
        <v>2018</v>
      </c>
      <c r="F191" s="70" t="s">
        <v>183</v>
      </c>
      <c r="G191" s="70" t="s">
        <v>1885</v>
      </c>
      <c r="H191" s="70" t="s">
        <v>1886</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305</v>
      </c>
      <c r="C192" s="70">
        <v>16</v>
      </c>
      <c r="D192" s="70">
        <v>18</v>
      </c>
      <c r="E192" s="70">
        <v>2019</v>
      </c>
      <c r="F192" s="70" t="s">
        <v>158</v>
      </c>
      <c r="G192" s="70" t="s">
        <v>1885</v>
      </c>
      <c r="H192" s="70" t="s">
        <v>1886</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306</v>
      </c>
      <c r="C193" s="70">
        <v>17</v>
      </c>
      <c r="D193" s="70">
        <v>18</v>
      </c>
      <c r="E193" s="70">
        <v>2020</v>
      </c>
      <c r="F193" s="70" t="s">
        <v>159</v>
      </c>
      <c r="G193" s="70" t="s">
        <v>1885</v>
      </c>
      <c r="H193" s="70" t="s">
        <v>1886</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306</v>
      </c>
      <c r="C194" s="70">
        <v>18</v>
      </c>
      <c r="D194" s="70">
        <v>18</v>
      </c>
      <c r="E194" s="70">
        <v>2021</v>
      </c>
      <c r="F194" s="70" t="s">
        <v>160</v>
      </c>
      <c r="G194" s="70" t="s">
        <v>1885</v>
      </c>
      <c r="H194" s="70" t="s">
        <v>1886</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306</v>
      </c>
      <c r="C195" s="70">
        <v>19</v>
      </c>
      <c r="D195" s="70">
        <v>18</v>
      </c>
      <c r="E195" s="70">
        <v>2022</v>
      </c>
      <c r="F195" s="70" t="s">
        <v>161</v>
      </c>
      <c r="G195" s="70" t="s">
        <v>1885</v>
      </c>
      <c r="H195" s="70" t="s">
        <v>1886</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306</v>
      </c>
      <c r="C196" s="70">
        <v>20</v>
      </c>
      <c r="D196" s="70">
        <v>18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306</v>
      </c>
      <c r="C197" s="70">
        <v>21</v>
      </c>
      <c r="D197" s="70">
        <v>18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1570</v>
      </c>
      <c r="H198" s="70" t="s">
        <v>1571</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1570</v>
      </c>
      <c r="H199" s="70" t="s">
        <v>1571</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1570</v>
      </c>
      <c r="H201" s="70" t="s">
        <v>1571</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1570</v>
      </c>
      <c r="H202" s="70" t="s">
        <v>1571</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1570</v>
      </c>
      <c r="H203" s="70" t="s">
        <v>1571</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1570</v>
      </c>
      <c r="H204" s="70" t="s">
        <v>1571</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1570</v>
      </c>
      <c r="H205" s="70" t="s">
        <v>1571</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1570</v>
      </c>
      <c r="H206" s="70" t="s">
        <v>1571</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1570</v>
      </c>
      <c r="H207" s="70" t="s">
        <v>1571</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1570</v>
      </c>
      <c r="H208" s="70" t="s">
        <v>1571</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1570</v>
      </c>
      <c r="H209" s="70" t="s">
        <v>1571</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1570</v>
      </c>
      <c r="H210" s="70" t="s">
        <v>1571</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1570</v>
      </c>
      <c r="H211" s="70" t="s">
        <v>1571</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1570</v>
      </c>
      <c r="H212" s="70" t="s">
        <v>1571</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1570</v>
      </c>
      <c r="H213" s="70" t="s">
        <v>1571</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1570</v>
      </c>
      <c r="H214" s="70" t="s">
        <v>1571</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1570</v>
      </c>
      <c r="H215" s="70" t="s">
        <v>1571</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1574</v>
      </c>
      <c r="B216" s="70">
        <v>187</v>
      </c>
      <c r="C216" s="70">
        <v>19</v>
      </c>
      <c r="D216" s="70">
        <v>11</v>
      </c>
      <c r="E216" s="70">
        <v>2022</v>
      </c>
      <c r="F216" s="70" t="s">
        <v>161</v>
      </c>
      <c r="G216" s="1064" t="s">
        <v>1570</v>
      </c>
      <c r="H216" s="70" t="s">
        <v>1571</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187</v>
      </c>
      <c r="C218" s="70">
        <v>21</v>
      </c>
      <c r="D218" s="70">
        <v>11</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86</v>
      </c>
      <c r="C219" s="70">
        <v>1</v>
      </c>
      <c r="D219" s="70">
        <v>6</v>
      </c>
      <c r="E219" s="70">
        <v>1990</v>
      </c>
      <c r="F219" s="70" t="s">
        <v>787</v>
      </c>
      <c r="G219" s="70" t="s">
        <v>1927</v>
      </c>
      <c r="H219" s="70" t="s">
        <v>1928</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87</v>
      </c>
      <c r="C220" s="70">
        <v>2</v>
      </c>
      <c r="D220" s="70">
        <v>6</v>
      </c>
      <c r="E220" s="70">
        <v>2005</v>
      </c>
      <c r="F220" s="70" t="s">
        <v>789</v>
      </c>
      <c r="G220" s="70" t="s">
        <v>1927</v>
      </c>
      <c r="H220" s="70" t="s">
        <v>1928</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88</v>
      </c>
      <c r="C221" s="70">
        <v>3</v>
      </c>
      <c r="D221" s="70">
        <v>6</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89</v>
      </c>
      <c r="C222" s="70">
        <v>4</v>
      </c>
      <c r="D222" s="70">
        <v>6</v>
      </c>
      <c r="E222" s="70">
        <v>2007</v>
      </c>
      <c r="F222" s="70" t="s">
        <v>791</v>
      </c>
      <c r="G222" s="70" t="s">
        <v>1927</v>
      </c>
      <c r="H222" s="70" t="s">
        <v>1928</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90</v>
      </c>
      <c r="C223" s="70">
        <v>5</v>
      </c>
      <c r="D223" s="70">
        <v>6</v>
      </c>
      <c r="E223" s="70">
        <v>2008</v>
      </c>
      <c r="F223" s="70" t="s">
        <v>792</v>
      </c>
      <c r="G223" s="70" t="s">
        <v>1927</v>
      </c>
      <c r="H223" s="70" t="s">
        <v>1928</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91</v>
      </c>
      <c r="C224" s="70">
        <v>6</v>
      </c>
      <c r="D224" s="70">
        <v>6</v>
      </c>
      <c r="E224" s="70">
        <v>2009</v>
      </c>
      <c r="F224" s="70" t="s">
        <v>176</v>
      </c>
      <c r="G224" s="70" t="s">
        <v>1927</v>
      </c>
      <c r="H224" s="70" t="s">
        <v>1928</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1934</v>
      </c>
      <c r="B225" s="70">
        <v>92</v>
      </c>
      <c r="C225" s="70">
        <v>7</v>
      </c>
      <c r="D225" s="70">
        <v>6</v>
      </c>
      <c r="E225" s="70">
        <v>2010</v>
      </c>
      <c r="F225" s="70" t="s">
        <v>177</v>
      </c>
      <c r="G225" s="70" t="s">
        <v>1927</v>
      </c>
      <c r="H225" s="70" t="s">
        <v>1928</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1935</v>
      </c>
      <c r="B226" s="70">
        <v>93</v>
      </c>
      <c r="C226" s="70">
        <v>8</v>
      </c>
      <c r="D226" s="70">
        <v>6</v>
      </c>
      <c r="E226" s="70">
        <v>2011</v>
      </c>
      <c r="F226" s="70" t="s">
        <v>178</v>
      </c>
      <c r="G226" s="70" t="s">
        <v>1927</v>
      </c>
      <c r="H226" s="70" t="s">
        <v>1928</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1936</v>
      </c>
      <c r="B227" s="70">
        <v>94</v>
      </c>
      <c r="C227" s="70">
        <v>9</v>
      </c>
      <c r="D227" s="70">
        <v>6</v>
      </c>
      <c r="E227" s="70">
        <v>2012</v>
      </c>
      <c r="F227" s="70" t="s">
        <v>179</v>
      </c>
      <c r="G227" s="70" t="s">
        <v>1927</v>
      </c>
      <c r="H227" s="70" t="s">
        <v>1928</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1937</v>
      </c>
      <c r="B228" s="70">
        <v>95</v>
      </c>
      <c r="C228" s="70">
        <v>10</v>
      </c>
      <c r="D228" s="70">
        <v>6</v>
      </c>
      <c r="E228" s="70">
        <v>2013</v>
      </c>
      <c r="F228" s="70" t="s">
        <v>180</v>
      </c>
      <c r="G228" s="70" t="s">
        <v>1927</v>
      </c>
      <c r="H228" s="70" t="s">
        <v>1928</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1938</v>
      </c>
      <c r="B229" s="70">
        <v>96</v>
      </c>
      <c r="C229" s="70">
        <v>11</v>
      </c>
      <c r="D229" s="70">
        <v>6</v>
      </c>
      <c r="E229" s="70">
        <v>2014</v>
      </c>
      <c r="F229" s="70" t="s">
        <v>181</v>
      </c>
      <c r="G229" s="70" t="s">
        <v>1927</v>
      </c>
      <c r="H229" s="70" t="s">
        <v>1928</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1939</v>
      </c>
      <c r="B230" s="70">
        <v>97</v>
      </c>
      <c r="C230" s="70">
        <v>12</v>
      </c>
      <c r="D230" s="70">
        <v>6</v>
      </c>
      <c r="E230" s="70">
        <v>2015</v>
      </c>
      <c r="F230" s="70" t="s">
        <v>182</v>
      </c>
      <c r="G230" s="70" t="s">
        <v>1927</v>
      </c>
      <c r="H230" s="70" t="s">
        <v>1928</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1940</v>
      </c>
      <c r="B231" s="70">
        <v>98</v>
      </c>
      <c r="C231" s="70">
        <v>13</v>
      </c>
      <c r="D231" s="70">
        <v>6</v>
      </c>
      <c r="E231" s="70">
        <v>2016</v>
      </c>
      <c r="F231" s="70" t="s">
        <v>155</v>
      </c>
      <c r="G231" s="70" t="s">
        <v>1927</v>
      </c>
      <c r="H231" s="70" t="s">
        <v>1928</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1941</v>
      </c>
      <c r="B232" s="70">
        <v>99</v>
      </c>
      <c r="C232" s="70">
        <v>14</v>
      </c>
      <c r="D232" s="70">
        <v>6</v>
      </c>
      <c r="E232" s="70">
        <v>2017</v>
      </c>
      <c r="F232" s="70" t="s">
        <v>156</v>
      </c>
      <c r="G232" s="70" t="s">
        <v>1927</v>
      </c>
      <c r="H232" s="70" t="s">
        <v>1928</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1942</v>
      </c>
      <c r="B233" s="70">
        <v>100</v>
      </c>
      <c r="C233" s="70">
        <v>15</v>
      </c>
      <c r="D233" s="70">
        <v>6</v>
      </c>
      <c r="E233" s="70">
        <v>2018</v>
      </c>
      <c r="F233" s="70" t="s">
        <v>183</v>
      </c>
      <c r="G233" s="70" t="s">
        <v>1927</v>
      </c>
      <c r="H233" s="70" t="s">
        <v>1928</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1943</v>
      </c>
      <c r="B234" s="70">
        <v>101</v>
      </c>
      <c r="C234" s="70">
        <v>16</v>
      </c>
      <c r="D234" s="70">
        <v>6</v>
      </c>
      <c r="E234" s="70">
        <v>2019</v>
      </c>
      <c r="F234" s="70" t="s">
        <v>158</v>
      </c>
      <c r="G234" s="70" t="s">
        <v>1927</v>
      </c>
      <c r="H234" s="70" t="s">
        <v>1928</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1944</v>
      </c>
      <c r="B235" s="70">
        <v>102</v>
      </c>
      <c r="C235" s="70">
        <v>17</v>
      </c>
      <c r="D235" s="70">
        <v>6</v>
      </c>
      <c r="E235" s="70">
        <v>2020</v>
      </c>
      <c r="F235" s="70" t="s">
        <v>159</v>
      </c>
      <c r="G235" s="1064" t="s">
        <v>1927</v>
      </c>
      <c r="H235" s="70" t="s">
        <v>1928</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1945</v>
      </c>
      <c r="B236" s="70">
        <v>102</v>
      </c>
      <c r="C236" s="70">
        <v>18</v>
      </c>
      <c r="D236" s="70">
        <v>6</v>
      </c>
      <c r="E236" s="70">
        <v>2021</v>
      </c>
      <c r="F236" s="70" t="s">
        <v>160</v>
      </c>
      <c r="G236" s="1064" t="s">
        <v>1927</v>
      </c>
      <c r="H236" s="70" t="s">
        <v>1928</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1946</v>
      </c>
      <c r="B237" s="70">
        <v>102</v>
      </c>
      <c r="C237" s="70">
        <v>19</v>
      </c>
      <c r="D237" s="70">
        <v>6</v>
      </c>
      <c r="E237" s="70">
        <v>2022</v>
      </c>
      <c r="F237" s="70" t="s">
        <v>161</v>
      </c>
      <c r="G237" s="70" t="s">
        <v>1927</v>
      </c>
      <c r="H237" s="70" t="s">
        <v>1928</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102</v>
      </c>
      <c r="C238" s="70">
        <v>20</v>
      </c>
      <c r="D238" s="70">
        <v>6</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102</v>
      </c>
      <c r="C239" s="70">
        <v>21</v>
      </c>
      <c r="D239" s="70">
        <v>6</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460</v>
      </c>
      <c r="C240" s="70">
        <v>1</v>
      </c>
      <c r="D240" s="70">
        <v>28</v>
      </c>
      <c r="E240" s="70">
        <v>1990</v>
      </c>
      <c r="F240" s="70" t="s">
        <v>787</v>
      </c>
      <c r="G240" s="70" t="s">
        <v>1950</v>
      </c>
      <c r="H240" s="70" t="s">
        <v>1951</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461</v>
      </c>
      <c r="C241" s="70">
        <v>2</v>
      </c>
      <c r="D241" s="70">
        <v>28</v>
      </c>
      <c r="E241" s="70">
        <v>2005</v>
      </c>
      <c r="F241" s="70" t="s">
        <v>789</v>
      </c>
      <c r="G241" s="70" t="s">
        <v>1950</v>
      </c>
      <c r="H241" s="70" t="s">
        <v>1951</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462</v>
      </c>
      <c r="C242" s="70">
        <v>3</v>
      </c>
      <c r="D242" s="70">
        <v>28</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463</v>
      </c>
      <c r="C243" s="70">
        <v>4</v>
      </c>
      <c r="D243" s="70">
        <v>28</v>
      </c>
      <c r="E243" s="70">
        <v>2007</v>
      </c>
      <c r="F243" s="70" t="s">
        <v>791</v>
      </c>
      <c r="G243" s="70" t="s">
        <v>1950</v>
      </c>
      <c r="H243" s="70" t="s">
        <v>1951</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464</v>
      </c>
      <c r="C244" s="70">
        <v>5</v>
      </c>
      <c r="D244" s="70">
        <v>28</v>
      </c>
      <c r="E244" s="70">
        <v>2008</v>
      </c>
      <c r="F244" s="70" t="s">
        <v>792</v>
      </c>
      <c r="G244" s="70" t="s">
        <v>1950</v>
      </c>
      <c r="H244" s="70" t="s">
        <v>1951</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465</v>
      </c>
      <c r="C245" s="70">
        <v>6</v>
      </c>
      <c r="D245" s="70">
        <v>28</v>
      </c>
      <c r="E245" s="70">
        <v>2009</v>
      </c>
      <c r="F245" s="70" t="s">
        <v>176</v>
      </c>
      <c r="G245" s="70" t="s">
        <v>1950</v>
      </c>
      <c r="H245" s="70" t="s">
        <v>1951</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1957</v>
      </c>
      <c r="B246" s="70">
        <v>466</v>
      </c>
      <c r="C246" s="70">
        <v>7</v>
      </c>
      <c r="D246" s="70">
        <v>28</v>
      </c>
      <c r="E246" s="70">
        <v>2010</v>
      </c>
      <c r="F246" s="70" t="s">
        <v>177</v>
      </c>
      <c r="G246" s="70" t="s">
        <v>1950</v>
      </c>
      <c r="H246" s="70" t="s">
        <v>1951</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1958</v>
      </c>
      <c r="B247" s="70">
        <v>467</v>
      </c>
      <c r="C247" s="70">
        <v>8</v>
      </c>
      <c r="D247" s="70">
        <v>28</v>
      </c>
      <c r="E247" s="70">
        <v>2011</v>
      </c>
      <c r="F247" s="70" t="s">
        <v>178</v>
      </c>
      <c r="G247" s="70" t="s">
        <v>1950</v>
      </c>
      <c r="H247" s="70" t="s">
        <v>1951</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1959</v>
      </c>
      <c r="B248" s="70">
        <v>468</v>
      </c>
      <c r="C248" s="70">
        <v>9</v>
      </c>
      <c r="D248" s="70">
        <v>28</v>
      </c>
      <c r="E248" s="70">
        <v>2012</v>
      </c>
      <c r="F248" s="70" t="s">
        <v>179</v>
      </c>
      <c r="G248" s="70" t="s">
        <v>1950</v>
      </c>
      <c r="H248" s="70" t="s">
        <v>1951</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1960</v>
      </c>
      <c r="B249" s="70">
        <v>469</v>
      </c>
      <c r="C249" s="70">
        <v>10</v>
      </c>
      <c r="D249" s="70">
        <v>28</v>
      </c>
      <c r="E249" s="70">
        <v>2013</v>
      </c>
      <c r="F249" s="70" t="s">
        <v>180</v>
      </c>
      <c r="G249" s="70" t="s">
        <v>1950</v>
      </c>
      <c r="H249" s="70" t="s">
        <v>1951</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1961</v>
      </c>
      <c r="B250" s="70">
        <v>470</v>
      </c>
      <c r="C250" s="70">
        <v>11</v>
      </c>
      <c r="D250" s="70">
        <v>28</v>
      </c>
      <c r="E250" s="70">
        <v>2014</v>
      </c>
      <c r="F250" s="70" t="s">
        <v>181</v>
      </c>
      <c r="G250" s="70" t="s">
        <v>1950</v>
      </c>
      <c r="H250" s="70" t="s">
        <v>1951</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1962</v>
      </c>
      <c r="B251" s="70">
        <v>471</v>
      </c>
      <c r="C251" s="70">
        <v>12</v>
      </c>
      <c r="D251" s="70">
        <v>28</v>
      </c>
      <c r="E251" s="70">
        <v>2015</v>
      </c>
      <c r="F251" s="70" t="s">
        <v>182</v>
      </c>
      <c r="G251" s="70" t="s">
        <v>1950</v>
      </c>
      <c r="H251" s="70" t="s">
        <v>1951</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1963</v>
      </c>
      <c r="B252" s="70">
        <v>472</v>
      </c>
      <c r="C252" s="70">
        <v>13</v>
      </c>
      <c r="D252" s="70">
        <v>28</v>
      </c>
      <c r="E252" s="70">
        <v>2016</v>
      </c>
      <c r="F252" s="70" t="s">
        <v>155</v>
      </c>
      <c r="G252" s="70" t="s">
        <v>1950</v>
      </c>
      <c r="H252" s="70" t="s">
        <v>1951</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1964</v>
      </c>
      <c r="B253" s="70">
        <v>473</v>
      </c>
      <c r="C253" s="70">
        <v>14</v>
      </c>
      <c r="D253" s="70">
        <v>28</v>
      </c>
      <c r="E253" s="70">
        <v>2017</v>
      </c>
      <c r="F253" s="70" t="s">
        <v>156</v>
      </c>
      <c r="G253" s="70" t="s">
        <v>1950</v>
      </c>
      <c r="H253" s="70" t="s">
        <v>1951</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1965</v>
      </c>
      <c r="B254" s="70">
        <v>474</v>
      </c>
      <c r="C254" s="70">
        <v>15</v>
      </c>
      <c r="D254" s="70">
        <v>28</v>
      </c>
      <c r="E254" s="70">
        <v>2018</v>
      </c>
      <c r="F254" s="70" t="s">
        <v>183</v>
      </c>
      <c r="G254" s="1064" t="s">
        <v>1950</v>
      </c>
      <c r="H254" s="70" t="s">
        <v>1951</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1966</v>
      </c>
      <c r="B255" s="70">
        <v>475</v>
      </c>
      <c r="C255" s="70">
        <v>16</v>
      </c>
      <c r="D255" s="70">
        <v>28</v>
      </c>
      <c r="E255" s="70">
        <v>2019</v>
      </c>
      <c r="F255" s="70" t="s">
        <v>158</v>
      </c>
      <c r="G255" s="1064" t="s">
        <v>1950</v>
      </c>
      <c r="H255" s="70" t="s">
        <v>1951</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1967</v>
      </c>
      <c r="B256" s="70">
        <v>476</v>
      </c>
      <c r="C256" s="70">
        <v>17</v>
      </c>
      <c r="D256" s="70">
        <v>28</v>
      </c>
      <c r="E256" s="70">
        <v>2020</v>
      </c>
      <c r="F256" s="70" t="s">
        <v>159</v>
      </c>
      <c r="G256" s="70" t="s">
        <v>1950</v>
      </c>
      <c r="H256" s="70" t="s">
        <v>1951</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1968</v>
      </c>
      <c r="B257" s="70">
        <v>476</v>
      </c>
      <c r="C257" s="70">
        <v>18</v>
      </c>
      <c r="D257" s="70">
        <v>28</v>
      </c>
      <c r="E257" s="70">
        <v>2021</v>
      </c>
      <c r="F257" s="70" t="s">
        <v>160</v>
      </c>
      <c r="G257" s="70" t="s">
        <v>1950</v>
      </c>
      <c r="H257" s="70" t="s">
        <v>1951</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1969</v>
      </c>
      <c r="B258" s="70">
        <v>476</v>
      </c>
      <c r="C258" s="70">
        <v>19</v>
      </c>
      <c r="D258" s="70">
        <v>28</v>
      </c>
      <c r="E258" s="70">
        <v>2022</v>
      </c>
      <c r="F258" s="70" t="s">
        <v>161</v>
      </c>
      <c r="G258" s="70" t="s">
        <v>1950</v>
      </c>
      <c r="H258" s="70" t="s">
        <v>1951</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476</v>
      </c>
      <c r="C259" s="70">
        <v>20</v>
      </c>
      <c r="D259" s="70">
        <v>28</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476</v>
      </c>
      <c r="C260" s="70">
        <v>21</v>
      </c>
      <c r="D260" s="70">
        <v>28</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460</v>
      </c>
      <c r="C261" s="70">
        <v>1</v>
      </c>
      <c r="D261" s="70">
        <v>28</v>
      </c>
      <c r="E261" s="70">
        <v>1990</v>
      </c>
      <c r="F261" s="70" t="s">
        <v>787</v>
      </c>
      <c r="G261" s="70" t="s">
        <v>1973</v>
      </c>
      <c r="H261" s="70" t="s">
        <v>1974</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461</v>
      </c>
      <c r="C262" s="70">
        <v>2</v>
      </c>
      <c r="D262" s="70">
        <v>28</v>
      </c>
      <c r="E262" s="70">
        <v>2005</v>
      </c>
      <c r="F262" s="70" t="s">
        <v>789</v>
      </c>
      <c r="G262" s="70" t="s">
        <v>1973</v>
      </c>
      <c r="H262" s="70" t="s">
        <v>1974</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462</v>
      </c>
      <c r="C263" s="70">
        <v>3</v>
      </c>
      <c r="D263" s="70">
        <v>28</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463</v>
      </c>
      <c r="C264" s="70">
        <v>4</v>
      </c>
      <c r="D264" s="70">
        <v>28</v>
      </c>
      <c r="E264" s="70">
        <v>2007</v>
      </c>
      <c r="F264" s="70" t="s">
        <v>791</v>
      </c>
      <c r="G264" s="70" t="s">
        <v>1973</v>
      </c>
      <c r="H264" s="70" t="s">
        <v>1974</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464</v>
      </c>
      <c r="C265" s="70">
        <v>5</v>
      </c>
      <c r="D265" s="70">
        <v>28</v>
      </c>
      <c r="E265" s="70">
        <v>2008</v>
      </c>
      <c r="F265" s="70" t="s">
        <v>792</v>
      </c>
      <c r="G265" s="70" t="s">
        <v>1973</v>
      </c>
      <c r="H265" s="70" t="s">
        <v>1974</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465</v>
      </c>
      <c r="C266" s="70">
        <v>6</v>
      </c>
      <c r="D266" s="70">
        <v>28</v>
      </c>
      <c r="E266" s="70">
        <v>2009</v>
      </c>
      <c r="F266" s="70" t="s">
        <v>176</v>
      </c>
      <c r="G266" s="70" t="s">
        <v>1973</v>
      </c>
      <c r="H266" s="70" t="s">
        <v>1974</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1980</v>
      </c>
      <c r="B267" s="70">
        <v>466</v>
      </c>
      <c r="C267" s="70">
        <v>7</v>
      </c>
      <c r="D267" s="70">
        <v>28</v>
      </c>
      <c r="E267" s="70">
        <v>2010</v>
      </c>
      <c r="F267" s="70" t="s">
        <v>177</v>
      </c>
      <c r="G267" s="70" t="s">
        <v>1973</v>
      </c>
      <c r="H267" s="70" t="s">
        <v>1974</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1981</v>
      </c>
      <c r="B268" s="70">
        <v>467</v>
      </c>
      <c r="C268" s="70">
        <v>8</v>
      </c>
      <c r="D268" s="70">
        <v>28</v>
      </c>
      <c r="E268" s="70">
        <v>2011</v>
      </c>
      <c r="F268" s="70" t="s">
        <v>178</v>
      </c>
      <c r="G268" s="70" t="s">
        <v>1973</v>
      </c>
      <c r="H268" s="70" t="s">
        <v>1974</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1982</v>
      </c>
      <c r="B269" s="70">
        <v>468</v>
      </c>
      <c r="C269" s="70">
        <v>9</v>
      </c>
      <c r="D269" s="70">
        <v>28</v>
      </c>
      <c r="E269" s="70">
        <v>2012</v>
      </c>
      <c r="F269" s="70" t="s">
        <v>179</v>
      </c>
      <c r="G269" s="70" t="s">
        <v>1973</v>
      </c>
      <c r="H269" s="70" t="s">
        <v>1974</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1983</v>
      </c>
      <c r="B270" s="70">
        <v>469</v>
      </c>
      <c r="C270" s="70">
        <v>10</v>
      </c>
      <c r="D270" s="70">
        <v>28</v>
      </c>
      <c r="E270" s="70">
        <v>2013</v>
      </c>
      <c r="F270" s="70" t="s">
        <v>180</v>
      </c>
      <c r="G270" s="70" t="s">
        <v>1973</v>
      </c>
      <c r="H270" s="70" t="s">
        <v>1974</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1984</v>
      </c>
      <c r="B271" s="70">
        <v>470</v>
      </c>
      <c r="C271" s="70">
        <v>11</v>
      </c>
      <c r="D271" s="70">
        <v>28</v>
      </c>
      <c r="E271" s="70">
        <v>2014</v>
      </c>
      <c r="F271" s="70" t="s">
        <v>181</v>
      </c>
      <c r="G271" s="70" t="s">
        <v>1973</v>
      </c>
      <c r="H271" s="70" t="s">
        <v>1974</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1985</v>
      </c>
      <c r="B272" s="70">
        <v>471</v>
      </c>
      <c r="C272" s="70">
        <v>12</v>
      </c>
      <c r="D272" s="70">
        <v>28</v>
      </c>
      <c r="E272" s="70">
        <v>2015</v>
      </c>
      <c r="F272" s="70" t="s">
        <v>182</v>
      </c>
      <c r="G272" s="70" t="s">
        <v>1973</v>
      </c>
      <c r="H272" s="70" t="s">
        <v>1974</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1986</v>
      </c>
      <c r="B273" s="70">
        <v>472</v>
      </c>
      <c r="C273" s="70">
        <v>13</v>
      </c>
      <c r="D273" s="70">
        <v>28</v>
      </c>
      <c r="E273" s="70">
        <v>2016</v>
      </c>
      <c r="F273" s="70" t="s">
        <v>155</v>
      </c>
      <c r="G273" s="1064" t="s">
        <v>1973</v>
      </c>
      <c r="H273" s="70" t="s">
        <v>1974</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1987</v>
      </c>
      <c r="B274" s="70">
        <v>473</v>
      </c>
      <c r="C274" s="70">
        <v>14</v>
      </c>
      <c r="D274" s="70">
        <v>28</v>
      </c>
      <c r="E274" s="70">
        <v>2017</v>
      </c>
      <c r="F274" s="70" t="s">
        <v>156</v>
      </c>
      <c r="G274" s="1064" t="s">
        <v>1973</v>
      </c>
      <c r="H274" s="70" t="s">
        <v>1974</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1988</v>
      </c>
      <c r="B275" s="70">
        <v>474</v>
      </c>
      <c r="C275" s="70">
        <v>15</v>
      </c>
      <c r="D275" s="70">
        <v>28</v>
      </c>
      <c r="E275" s="70">
        <v>2018</v>
      </c>
      <c r="F275" s="70" t="s">
        <v>183</v>
      </c>
      <c r="G275" s="70" t="s">
        <v>1973</v>
      </c>
      <c r="H275" s="70" t="s">
        <v>1974</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1989</v>
      </c>
      <c r="B276" s="70">
        <v>475</v>
      </c>
      <c r="C276" s="70">
        <v>16</v>
      </c>
      <c r="D276" s="70">
        <v>28</v>
      </c>
      <c r="E276" s="70">
        <v>2019</v>
      </c>
      <c r="F276" s="70" t="s">
        <v>158</v>
      </c>
      <c r="G276" s="70" t="s">
        <v>1973</v>
      </c>
      <c r="H276" s="70" t="s">
        <v>1974</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1990</v>
      </c>
      <c r="B277" s="70">
        <v>476</v>
      </c>
      <c r="C277" s="70">
        <v>17</v>
      </c>
      <c r="D277" s="70">
        <v>28</v>
      </c>
      <c r="E277" s="70">
        <v>2020</v>
      </c>
      <c r="F277" s="70" t="s">
        <v>159</v>
      </c>
      <c r="G277" s="70" t="s">
        <v>1973</v>
      </c>
      <c r="H277" s="70" t="s">
        <v>1974</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1991</v>
      </c>
      <c r="B278" s="70">
        <v>476</v>
      </c>
      <c r="C278" s="70">
        <v>18</v>
      </c>
      <c r="D278" s="70">
        <v>28</v>
      </c>
      <c r="E278" s="70">
        <v>2021</v>
      </c>
      <c r="F278" s="70" t="s">
        <v>160</v>
      </c>
      <c r="G278" s="70" t="s">
        <v>1973</v>
      </c>
      <c r="H278" s="70" t="s">
        <v>1974</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1992</v>
      </c>
      <c r="B279" s="70">
        <v>476</v>
      </c>
      <c r="C279" s="70">
        <v>19</v>
      </c>
      <c r="D279" s="70">
        <v>28</v>
      </c>
      <c r="E279" s="70">
        <v>2022</v>
      </c>
      <c r="F279" s="70" t="s">
        <v>161</v>
      </c>
      <c r="G279" s="70" t="s">
        <v>1973</v>
      </c>
      <c r="H279" s="70" t="s">
        <v>1974</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476</v>
      </c>
      <c r="C280" s="70">
        <v>20</v>
      </c>
      <c r="D280" s="70">
        <v>28</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476</v>
      </c>
      <c r="C281" s="70">
        <v>21</v>
      </c>
      <c r="D281" s="70">
        <v>28</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375</v>
      </c>
      <c r="C282" s="70">
        <v>1</v>
      </c>
      <c r="D282" s="70">
        <v>23</v>
      </c>
      <c r="E282" s="70">
        <v>1990</v>
      </c>
      <c r="F282" s="70" t="s">
        <v>787</v>
      </c>
      <c r="G282" s="70" t="s">
        <v>1996</v>
      </c>
      <c r="H282" s="70" t="s">
        <v>1997</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376</v>
      </c>
      <c r="C283" s="70">
        <v>2</v>
      </c>
      <c r="D283" s="70">
        <v>23</v>
      </c>
      <c r="E283" s="70">
        <v>2005</v>
      </c>
      <c r="F283" s="70" t="s">
        <v>789</v>
      </c>
      <c r="G283" s="70" t="s">
        <v>1996</v>
      </c>
      <c r="H283" s="70" t="s">
        <v>1997</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377</v>
      </c>
      <c r="C284" s="70">
        <v>3</v>
      </c>
      <c r="D284" s="70">
        <v>23</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378</v>
      </c>
      <c r="C285" s="70">
        <v>4</v>
      </c>
      <c r="D285" s="70">
        <v>23</v>
      </c>
      <c r="E285" s="70">
        <v>2007</v>
      </c>
      <c r="F285" s="70" t="s">
        <v>791</v>
      </c>
      <c r="G285" s="70" t="s">
        <v>1996</v>
      </c>
      <c r="H285" s="70" t="s">
        <v>1997</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379</v>
      </c>
      <c r="C286" s="70">
        <v>5</v>
      </c>
      <c r="D286" s="70">
        <v>23</v>
      </c>
      <c r="E286" s="70">
        <v>2008</v>
      </c>
      <c r="F286" s="70" t="s">
        <v>792</v>
      </c>
      <c r="G286" s="70" t="s">
        <v>1996</v>
      </c>
      <c r="H286" s="70" t="s">
        <v>1997</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380</v>
      </c>
      <c r="C287" s="70">
        <v>6</v>
      </c>
      <c r="D287" s="70">
        <v>23</v>
      </c>
      <c r="E287" s="70">
        <v>2009</v>
      </c>
      <c r="F287" s="70" t="s">
        <v>176</v>
      </c>
      <c r="G287" s="70" t="s">
        <v>1996</v>
      </c>
      <c r="H287" s="70" t="s">
        <v>1997</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2003</v>
      </c>
      <c r="B288" s="70">
        <v>381</v>
      </c>
      <c r="C288" s="70">
        <v>7</v>
      </c>
      <c r="D288" s="70">
        <v>23</v>
      </c>
      <c r="E288" s="70">
        <v>2010</v>
      </c>
      <c r="F288" s="70" t="s">
        <v>177</v>
      </c>
      <c r="G288" s="70" t="s">
        <v>1996</v>
      </c>
      <c r="H288" s="70" t="s">
        <v>1997</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2004</v>
      </c>
      <c r="B289" s="70">
        <v>382</v>
      </c>
      <c r="C289" s="70">
        <v>8</v>
      </c>
      <c r="D289" s="70">
        <v>23</v>
      </c>
      <c r="E289" s="70">
        <v>2011</v>
      </c>
      <c r="F289" s="70" t="s">
        <v>178</v>
      </c>
      <c r="G289" s="70" t="s">
        <v>1996</v>
      </c>
      <c r="H289" s="70" t="s">
        <v>1997</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2005</v>
      </c>
      <c r="B290" s="70">
        <v>383</v>
      </c>
      <c r="C290" s="70">
        <v>9</v>
      </c>
      <c r="D290" s="70">
        <v>23</v>
      </c>
      <c r="E290" s="70">
        <v>2012</v>
      </c>
      <c r="F290" s="70" t="s">
        <v>179</v>
      </c>
      <c r="G290" s="70" t="s">
        <v>1996</v>
      </c>
      <c r="H290" s="70" t="s">
        <v>1997</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2006</v>
      </c>
      <c r="B291" s="70">
        <v>384</v>
      </c>
      <c r="C291" s="70">
        <v>10</v>
      </c>
      <c r="D291" s="70">
        <v>23</v>
      </c>
      <c r="E291" s="70">
        <v>2013</v>
      </c>
      <c r="F291" s="70" t="s">
        <v>180</v>
      </c>
      <c r="G291" s="70" t="s">
        <v>1996</v>
      </c>
      <c r="H291" s="70" t="s">
        <v>1997</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2007</v>
      </c>
      <c r="B292" s="70">
        <v>385</v>
      </c>
      <c r="C292" s="70">
        <v>11</v>
      </c>
      <c r="D292" s="70">
        <v>23</v>
      </c>
      <c r="E292" s="70">
        <v>2014</v>
      </c>
      <c r="F292" s="70" t="s">
        <v>181</v>
      </c>
      <c r="G292" s="1064" t="s">
        <v>1996</v>
      </c>
      <c r="H292" s="70" t="s">
        <v>1997</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2008</v>
      </c>
      <c r="B293" s="70">
        <v>386</v>
      </c>
      <c r="C293" s="70">
        <v>12</v>
      </c>
      <c r="D293" s="70">
        <v>23</v>
      </c>
      <c r="E293" s="70">
        <v>2015</v>
      </c>
      <c r="F293" s="70" t="s">
        <v>182</v>
      </c>
      <c r="G293" s="1064" t="s">
        <v>1996</v>
      </c>
      <c r="H293" s="70" t="s">
        <v>1997</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2009</v>
      </c>
      <c r="B294" s="70">
        <v>387</v>
      </c>
      <c r="C294" s="70">
        <v>13</v>
      </c>
      <c r="D294" s="70">
        <v>23</v>
      </c>
      <c r="E294" s="70">
        <v>2016</v>
      </c>
      <c r="F294" s="70" t="s">
        <v>155</v>
      </c>
      <c r="G294" s="70" t="s">
        <v>1996</v>
      </c>
      <c r="H294" s="70" t="s">
        <v>1997</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2010</v>
      </c>
      <c r="B295" s="70">
        <v>388</v>
      </c>
      <c r="C295" s="70">
        <v>14</v>
      </c>
      <c r="D295" s="70">
        <v>23</v>
      </c>
      <c r="E295" s="70">
        <v>2017</v>
      </c>
      <c r="F295" s="70" t="s">
        <v>156</v>
      </c>
      <c r="G295" s="70" t="s">
        <v>1996</v>
      </c>
      <c r="H295" s="70" t="s">
        <v>1997</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2011</v>
      </c>
      <c r="B296" s="70">
        <v>389</v>
      </c>
      <c r="C296" s="70">
        <v>15</v>
      </c>
      <c r="D296" s="70">
        <v>23</v>
      </c>
      <c r="E296" s="70">
        <v>2018</v>
      </c>
      <c r="F296" s="70" t="s">
        <v>183</v>
      </c>
      <c r="G296" s="70" t="s">
        <v>1996</v>
      </c>
      <c r="H296" s="70" t="s">
        <v>1997</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2012</v>
      </c>
      <c r="B297" s="70">
        <v>390</v>
      </c>
      <c r="C297" s="70">
        <v>16</v>
      </c>
      <c r="D297" s="70">
        <v>23</v>
      </c>
      <c r="E297" s="70">
        <v>2019</v>
      </c>
      <c r="F297" s="70" t="s">
        <v>158</v>
      </c>
      <c r="G297" s="70" t="s">
        <v>1996</v>
      </c>
      <c r="H297" s="70" t="s">
        <v>1997</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2013</v>
      </c>
      <c r="B298" s="70">
        <v>391</v>
      </c>
      <c r="C298" s="70">
        <v>17</v>
      </c>
      <c r="D298" s="70">
        <v>23</v>
      </c>
      <c r="E298" s="70">
        <v>2020</v>
      </c>
      <c r="F298" s="70" t="s">
        <v>159</v>
      </c>
      <c r="G298" s="70" t="s">
        <v>1996</v>
      </c>
      <c r="H298" s="70" t="s">
        <v>1997</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2014</v>
      </c>
      <c r="B299" s="70">
        <v>391</v>
      </c>
      <c r="C299" s="70">
        <v>18</v>
      </c>
      <c r="D299" s="70">
        <v>23</v>
      </c>
      <c r="E299" s="70">
        <v>2021</v>
      </c>
      <c r="F299" s="70" t="s">
        <v>160</v>
      </c>
      <c r="G299" s="70" t="s">
        <v>1996</v>
      </c>
      <c r="H299" s="70" t="s">
        <v>1997</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2015</v>
      </c>
      <c r="B300" s="70">
        <v>391</v>
      </c>
      <c r="C300" s="70">
        <v>19</v>
      </c>
      <c r="D300" s="70">
        <v>23</v>
      </c>
      <c r="E300" s="70">
        <v>2022</v>
      </c>
      <c r="F300" s="70" t="s">
        <v>161</v>
      </c>
      <c r="G300" s="70" t="s">
        <v>1996</v>
      </c>
      <c r="H300" s="70" t="s">
        <v>1997</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391</v>
      </c>
      <c r="C301" s="70">
        <v>20</v>
      </c>
      <c r="D301" s="70">
        <v>23</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391</v>
      </c>
      <c r="C302" s="70">
        <v>21</v>
      </c>
      <c r="D302" s="70">
        <v>23</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86</v>
      </c>
      <c r="C303" s="70">
        <v>1</v>
      </c>
      <c r="D303" s="70">
        <v>6</v>
      </c>
      <c r="E303" s="70">
        <v>1990</v>
      </c>
      <c r="F303" s="70" t="s">
        <v>787</v>
      </c>
      <c r="G303" s="70" t="s">
        <v>2019</v>
      </c>
      <c r="H303" s="70" t="s">
        <v>2020</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87</v>
      </c>
      <c r="C304" s="70">
        <v>2</v>
      </c>
      <c r="D304" s="70">
        <v>6</v>
      </c>
      <c r="E304" s="70">
        <v>2005</v>
      </c>
      <c r="F304" s="70" t="s">
        <v>789</v>
      </c>
      <c r="G304" s="70" t="s">
        <v>2019</v>
      </c>
      <c r="H304" s="70" t="s">
        <v>2020</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88</v>
      </c>
      <c r="C305" s="70">
        <v>3</v>
      </c>
      <c r="D305" s="70">
        <v>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89</v>
      </c>
      <c r="C306" s="70">
        <v>4</v>
      </c>
      <c r="D306" s="70">
        <v>6</v>
      </c>
      <c r="E306" s="70">
        <v>2007</v>
      </c>
      <c r="F306" s="70" t="s">
        <v>791</v>
      </c>
      <c r="G306" s="70" t="s">
        <v>2019</v>
      </c>
      <c r="H306" s="70" t="s">
        <v>2020</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90</v>
      </c>
      <c r="C307" s="70">
        <v>5</v>
      </c>
      <c r="D307" s="70">
        <v>6</v>
      </c>
      <c r="E307" s="70">
        <v>2008</v>
      </c>
      <c r="F307" s="70" t="s">
        <v>792</v>
      </c>
      <c r="G307" s="70" t="s">
        <v>2019</v>
      </c>
      <c r="H307" s="70" t="s">
        <v>2020</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91</v>
      </c>
      <c r="C308" s="70">
        <v>6</v>
      </c>
      <c r="D308" s="70">
        <v>6</v>
      </c>
      <c r="E308" s="70">
        <v>2009</v>
      </c>
      <c r="F308" s="70" t="s">
        <v>176</v>
      </c>
      <c r="G308" s="70" t="s">
        <v>2019</v>
      </c>
      <c r="H308" s="70" t="s">
        <v>2020</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2026</v>
      </c>
      <c r="B309" s="70">
        <v>92</v>
      </c>
      <c r="C309" s="70">
        <v>7</v>
      </c>
      <c r="D309" s="70">
        <v>6</v>
      </c>
      <c r="E309" s="70">
        <v>2010</v>
      </c>
      <c r="F309" s="70" t="s">
        <v>177</v>
      </c>
      <c r="G309" s="70" t="s">
        <v>2019</v>
      </c>
      <c r="H309" s="70" t="s">
        <v>2020</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2027</v>
      </c>
      <c r="B310" s="70">
        <v>93</v>
      </c>
      <c r="C310" s="70">
        <v>8</v>
      </c>
      <c r="D310" s="70">
        <v>6</v>
      </c>
      <c r="E310" s="70">
        <v>2011</v>
      </c>
      <c r="F310" s="70" t="s">
        <v>178</v>
      </c>
      <c r="G310" s="70" t="s">
        <v>2019</v>
      </c>
      <c r="H310" s="70" t="s">
        <v>2020</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2028</v>
      </c>
      <c r="B311" s="70">
        <v>94</v>
      </c>
      <c r="C311" s="70">
        <v>9</v>
      </c>
      <c r="D311" s="70">
        <v>6</v>
      </c>
      <c r="E311" s="70">
        <v>2012</v>
      </c>
      <c r="F311" s="70" t="s">
        <v>179</v>
      </c>
      <c r="G311" s="1064" t="s">
        <v>2019</v>
      </c>
      <c r="H311" s="70" t="s">
        <v>2020</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2029</v>
      </c>
      <c r="B312" s="70">
        <v>95</v>
      </c>
      <c r="C312" s="70">
        <v>10</v>
      </c>
      <c r="D312" s="70">
        <v>6</v>
      </c>
      <c r="E312" s="70">
        <v>2013</v>
      </c>
      <c r="F312" s="70" t="s">
        <v>180</v>
      </c>
      <c r="G312" s="1064" t="s">
        <v>2019</v>
      </c>
      <c r="H312" s="70" t="s">
        <v>2020</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2030</v>
      </c>
      <c r="B313" s="70">
        <v>96</v>
      </c>
      <c r="C313" s="70">
        <v>11</v>
      </c>
      <c r="D313" s="70">
        <v>6</v>
      </c>
      <c r="E313" s="70">
        <v>2014</v>
      </c>
      <c r="F313" s="70" t="s">
        <v>181</v>
      </c>
      <c r="G313" s="70" t="s">
        <v>2019</v>
      </c>
      <c r="H313" s="70" t="s">
        <v>2020</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2031</v>
      </c>
      <c r="B314" s="70">
        <v>97</v>
      </c>
      <c r="C314" s="70">
        <v>12</v>
      </c>
      <c r="D314" s="70">
        <v>6</v>
      </c>
      <c r="E314" s="70">
        <v>2015</v>
      </c>
      <c r="F314" s="70" t="s">
        <v>182</v>
      </c>
      <c r="G314" s="70" t="s">
        <v>2019</v>
      </c>
      <c r="H314" s="70" t="s">
        <v>2020</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2032</v>
      </c>
      <c r="B315" s="70">
        <v>98</v>
      </c>
      <c r="C315" s="70">
        <v>13</v>
      </c>
      <c r="D315" s="70">
        <v>6</v>
      </c>
      <c r="E315" s="70">
        <v>2016</v>
      </c>
      <c r="F315" s="70" t="s">
        <v>155</v>
      </c>
      <c r="G315" s="70" t="s">
        <v>2019</v>
      </c>
      <c r="H315" s="70" t="s">
        <v>2020</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2033</v>
      </c>
      <c r="B316" s="70">
        <v>99</v>
      </c>
      <c r="C316" s="70">
        <v>14</v>
      </c>
      <c r="D316" s="70">
        <v>6</v>
      </c>
      <c r="E316" s="70">
        <v>2017</v>
      </c>
      <c r="F316" s="70" t="s">
        <v>156</v>
      </c>
      <c r="G316" s="70" t="s">
        <v>2019</v>
      </c>
      <c r="H316" s="70" t="s">
        <v>2020</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2034</v>
      </c>
      <c r="B317" s="70">
        <v>100</v>
      </c>
      <c r="C317" s="70">
        <v>15</v>
      </c>
      <c r="D317" s="70">
        <v>6</v>
      </c>
      <c r="E317" s="70">
        <v>2018</v>
      </c>
      <c r="F317" s="70" t="s">
        <v>183</v>
      </c>
      <c r="G317" s="70" t="s">
        <v>2019</v>
      </c>
      <c r="H317" s="70" t="s">
        <v>2020</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2035</v>
      </c>
      <c r="B318" s="70">
        <v>101</v>
      </c>
      <c r="C318" s="70">
        <v>16</v>
      </c>
      <c r="D318" s="70">
        <v>6</v>
      </c>
      <c r="E318" s="70">
        <v>2019</v>
      </c>
      <c r="F318" s="70" t="s">
        <v>158</v>
      </c>
      <c r="G318" s="70" t="s">
        <v>2019</v>
      </c>
      <c r="H318" s="70" t="s">
        <v>2020</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2036</v>
      </c>
      <c r="B319" s="70">
        <v>102</v>
      </c>
      <c r="C319" s="70">
        <v>17</v>
      </c>
      <c r="D319" s="70">
        <v>6</v>
      </c>
      <c r="E319" s="70">
        <v>2020</v>
      </c>
      <c r="F319" s="70" t="s">
        <v>159</v>
      </c>
      <c r="G319" s="70" t="s">
        <v>2019</v>
      </c>
      <c r="H319" s="70" t="s">
        <v>2020</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2037</v>
      </c>
      <c r="B320" s="70">
        <v>102</v>
      </c>
      <c r="C320" s="70">
        <v>18</v>
      </c>
      <c r="D320" s="70">
        <v>6</v>
      </c>
      <c r="E320" s="70">
        <v>2021</v>
      </c>
      <c r="F320" s="70" t="s">
        <v>160</v>
      </c>
      <c r="G320" s="70" t="s">
        <v>2019</v>
      </c>
      <c r="H320" s="70" t="s">
        <v>2020</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2038</v>
      </c>
      <c r="B321" s="70">
        <v>102</v>
      </c>
      <c r="C321" s="70">
        <v>19</v>
      </c>
      <c r="D321" s="70">
        <v>6</v>
      </c>
      <c r="E321" s="70">
        <v>2022</v>
      </c>
      <c r="F321" s="70" t="s">
        <v>161</v>
      </c>
      <c r="G321" s="70" t="s">
        <v>2019</v>
      </c>
      <c r="H321" s="70" t="s">
        <v>2020</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102</v>
      </c>
      <c r="C322" s="70">
        <v>20</v>
      </c>
      <c r="D322" s="70">
        <v>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102</v>
      </c>
      <c r="C323" s="70">
        <v>21</v>
      </c>
      <c r="D323" s="70">
        <v>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324</v>
      </c>
      <c r="C324" s="70">
        <v>1</v>
      </c>
      <c r="D324" s="70">
        <v>20</v>
      </c>
      <c r="E324" s="70">
        <v>1990</v>
      </c>
      <c r="F324" s="70" t="s">
        <v>787</v>
      </c>
      <c r="G324" s="70" t="s">
        <v>2042</v>
      </c>
      <c r="H324" s="70" t="s">
        <v>2043</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325</v>
      </c>
      <c r="C325" s="70">
        <v>2</v>
      </c>
      <c r="D325" s="70">
        <v>20</v>
      </c>
      <c r="E325" s="70">
        <v>2005</v>
      </c>
      <c r="F325" s="70" t="s">
        <v>789</v>
      </c>
      <c r="G325" s="70" t="s">
        <v>2042</v>
      </c>
      <c r="H325" s="70" t="s">
        <v>2043</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326</v>
      </c>
      <c r="C326" s="70">
        <v>3</v>
      </c>
      <c r="D326" s="70">
        <v>20</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327</v>
      </c>
      <c r="C327" s="70">
        <v>4</v>
      </c>
      <c r="D327" s="70">
        <v>20</v>
      </c>
      <c r="E327" s="70">
        <v>2007</v>
      </c>
      <c r="F327" s="70" t="s">
        <v>791</v>
      </c>
      <c r="G327" s="70" t="s">
        <v>2042</v>
      </c>
      <c r="H327" s="70" t="s">
        <v>2043</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328</v>
      </c>
      <c r="C328" s="70">
        <v>5</v>
      </c>
      <c r="D328" s="70">
        <v>20</v>
      </c>
      <c r="E328" s="70">
        <v>2008</v>
      </c>
      <c r="F328" s="70" t="s">
        <v>792</v>
      </c>
      <c r="G328" s="70" t="s">
        <v>2042</v>
      </c>
      <c r="H328" s="70" t="s">
        <v>2043</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329</v>
      </c>
      <c r="C329" s="70">
        <v>6</v>
      </c>
      <c r="D329" s="70">
        <v>20</v>
      </c>
      <c r="E329" s="70">
        <v>2009</v>
      </c>
      <c r="F329" s="70" t="s">
        <v>176</v>
      </c>
      <c r="G329" s="1064" t="s">
        <v>2042</v>
      </c>
      <c r="H329" s="70" t="s">
        <v>2043</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2049</v>
      </c>
      <c r="B330" s="70">
        <v>330</v>
      </c>
      <c r="C330" s="70">
        <v>7</v>
      </c>
      <c r="D330" s="70">
        <v>20</v>
      </c>
      <c r="E330" s="70">
        <v>2010</v>
      </c>
      <c r="F330" s="70" t="s">
        <v>177</v>
      </c>
      <c r="G330" s="1064" t="s">
        <v>2042</v>
      </c>
      <c r="H330" s="70" t="s">
        <v>2043</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2050</v>
      </c>
      <c r="B331" s="70">
        <v>331</v>
      </c>
      <c r="C331" s="70">
        <v>8</v>
      </c>
      <c r="D331" s="70">
        <v>20</v>
      </c>
      <c r="E331" s="70">
        <v>2011</v>
      </c>
      <c r="F331" s="70" t="s">
        <v>178</v>
      </c>
      <c r="G331" s="70" t="s">
        <v>2042</v>
      </c>
      <c r="H331" s="70" t="s">
        <v>2043</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2051</v>
      </c>
      <c r="B332" s="70">
        <v>332</v>
      </c>
      <c r="C332" s="70">
        <v>9</v>
      </c>
      <c r="D332" s="70">
        <v>20</v>
      </c>
      <c r="E332" s="70">
        <v>2012</v>
      </c>
      <c r="F332" s="70" t="s">
        <v>179</v>
      </c>
      <c r="G332" s="70" t="s">
        <v>2042</v>
      </c>
      <c r="H332" s="70" t="s">
        <v>2043</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2052</v>
      </c>
      <c r="B333" s="70">
        <v>333</v>
      </c>
      <c r="C333" s="70">
        <v>10</v>
      </c>
      <c r="D333" s="70">
        <v>20</v>
      </c>
      <c r="E333" s="70">
        <v>2013</v>
      </c>
      <c r="F333" s="70" t="s">
        <v>180</v>
      </c>
      <c r="G333" s="70" t="s">
        <v>2042</v>
      </c>
      <c r="H333" s="70" t="s">
        <v>2043</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2053</v>
      </c>
      <c r="B334" s="70">
        <v>334</v>
      </c>
      <c r="C334" s="70">
        <v>11</v>
      </c>
      <c r="D334" s="70">
        <v>20</v>
      </c>
      <c r="E334" s="70">
        <v>2014</v>
      </c>
      <c r="F334" s="70" t="s">
        <v>181</v>
      </c>
      <c r="G334" s="70" t="s">
        <v>2042</v>
      </c>
      <c r="H334" s="70" t="s">
        <v>2043</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2054</v>
      </c>
      <c r="B335" s="70">
        <v>335</v>
      </c>
      <c r="C335" s="70">
        <v>12</v>
      </c>
      <c r="D335" s="70">
        <v>20</v>
      </c>
      <c r="E335" s="70">
        <v>2015</v>
      </c>
      <c r="F335" s="70" t="s">
        <v>182</v>
      </c>
      <c r="G335" s="70" t="s">
        <v>2042</v>
      </c>
      <c r="H335" s="70" t="s">
        <v>2043</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2055</v>
      </c>
      <c r="B336" s="70">
        <v>336</v>
      </c>
      <c r="C336" s="70">
        <v>13</v>
      </c>
      <c r="D336" s="70">
        <v>20</v>
      </c>
      <c r="E336" s="70">
        <v>2016</v>
      </c>
      <c r="F336" s="70" t="s">
        <v>155</v>
      </c>
      <c r="G336" s="70" t="s">
        <v>2042</v>
      </c>
      <c r="H336" s="70" t="s">
        <v>2043</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2056</v>
      </c>
      <c r="B337" s="70">
        <v>337</v>
      </c>
      <c r="C337" s="70">
        <v>14</v>
      </c>
      <c r="D337" s="70">
        <v>20</v>
      </c>
      <c r="E337" s="70">
        <v>2017</v>
      </c>
      <c r="F337" s="70" t="s">
        <v>156</v>
      </c>
      <c r="G337" s="70" t="s">
        <v>2042</v>
      </c>
      <c r="H337" s="70" t="s">
        <v>2043</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2057</v>
      </c>
      <c r="B338" s="70">
        <v>338</v>
      </c>
      <c r="C338" s="70">
        <v>15</v>
      </c>
      <c r="D338" s="70">
        <v>20</v>
      </c>
      <c r="E338" s="70">
        <v>2018</v>
      </c>
      <c r="F338" s="70" t="s">
        <v>183</v>
      </c>
      <c r="G338" s="70" t="s">
        <v>2042</v>
      </c>
      <c r="H338" s="70" t="s">
        <v>2043</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2058</v>
      </c>
      <c r="B339" s="70">
        <v>339</v>
      </c>
      <c r="C339" s="70">
        <v>16</v>
      </c>
      <c r="D339" s="70">
        <v>20</v>
      </c>
      <c r="E339" s="70">
        <v>2019</v>
      </c>
      <c r="F339" s="70" t="s">
        <v>158</v>
      </c>
      <c r="G339" s="70" t="s">
        <v>2042</v>
      </c>
      <c r="H339" s="70" t="s">
        <v>2043</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2059</v>
      </c>
      <c r="B340" s="70">
        <v>340</v>
      </c>
      <c r="C340" s="70">
        <v>17</v>
      </c>
      <c r="D340" s="70">
        <v>20</v>
      </c>
      <c r="E340" s="70">
        <v>2020</v>
      </c>
      <c r="F340" s="70" t="s">
        <v>159</v>
      </c>
      <c r="G340" s="70" t="s">
        <v>2042</v>
      </c>
      <c r="H340" s="70" t="s">
        <v>2043</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2060</v>
      </c>
      <c r="B341" s="70">
        <v>340</v>
      </c>
      <c r="C341" s="70">
        <v>18</v>
      </c>
      <c r="D341" s="70">
        <v>20</v>
      </c>
      <c r="E341" s="70">
        <v>2021</v>
      </c>
      <c r="F341" s="70" t="s">
        <v>160</v>
      </c>
      <c r="G341" s="70" t="s">
        <v>2042</v>
      </c>
      <c r="H341" s="70" t="s">
        <v>2043</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2061</v>
      </c>
      <c r="B342" s="70">
        <v>340</v>
      </c>
      <c r="C342" s="70">
        <v>19</v>
      </c>
      <c r="D342" s="70">
        <v>20</v>
      </c>
      <c r="E342" s="70">
        <v>2022</v>
      </c>
      <c r="F342" s="70" t="s">
        <v>161</v>
      </c>
      <c r="G342" s="70" t="s">
        <v>2042</v>
      </c>
      <c r="H342" s="70" t="s">
        <v>2043</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340</v>
      </c>
      <c r="C343" s="70">
        <v>20</v>
      </c>
      <c r="D343" s="70">
        <v>20</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340</v>
      </c>
      <c r="C344" s="70">
        <v>21</v>
      </c>
      <c r="D344" s="70">
        <v>20</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154</v>
      </c>
      <c r="C345" s="70">
        <v>1</v>
      </c>
      <c r="D345" s="70">
        <v>10</v>
      </c>
      <c r="E345" s="70">
        <v>1990</v>
      </c>
      <c r="F345" s="70" t="s">
        <v>787</v>
      </c>
      <c r="G345" s="70" t="s">
        <v>2065</v>
      </c>
      <c r="H345" s="70" t="s">
        <v>2066</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155</v>
      </c>
      <c r="C346" s="70">
        <v>2</v>
      </c>
      <c r="D346" s="70">
        <v>10</v>
      </c>
      <c r="E346" s="70">
        <v>2005</v>
      </c>
      <c r="F346" s="70" t="s">
        <v>789</v>
      </c>
      <c r="G346" s="70" t="s">
        <v>2065</v>
      </c>
      <c r="H346" s="70" t="s">
        <v>2066</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156</v>
      </c>
      <c r="C347" s="70">
        <v>3</v>
      </c>
      <c r="D347" s="70">
        <v>10</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157</v>
      </c>
      <c r="C348" s="70">
        <v>4</v>
      </c>
      <c r="D348" s="70">
        <v>10</v>
      </c>
      <c r="E348" s="70">
        <v>2007</v>
      </c>
      <c r="F348" s="70" t="s">
        <v>791</v>
      </c>
      <c r="G348" s="70" t="s">
        <v>2065</v>
      </c>
      <c r="H348" s="70" t="s">
        <v>2066</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158</v>
      </c>
      <c r="C349" s="70">
        <v>5</v>
      </c>
      <c r="D349" s="70">
        <v>10</v>
      </c>
      <c r="E349" s="70">
        <v>2008</v>
      </c>
      <c r="F349" s="70" t="s">
        <v>792</v>
      </c>
      <c r="G349" s="1064" t="s">
        <v>2065</v>
      </c>
      <c r="H349" s="70" t="s">
        <v>2066</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159</v>
      </c>
      <c r="C350" s="70">
        <v>6</v>
      </c>
      <c r="D350" s="70">
        <v>10</v>
      </c>
      <c r="E350" s="70">
        <v>2009</v>
      </c>
      <c r="F350" s="70" t="s">
        <v>176</v>
      </c>
      <c r="G350" s="1064" t="s">
        <v>2065</v>
      </c>
      <c r="H350" s="70" t="s">
        <v>2066</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2072</v>
      </c>
      <c r="B351" s="70">
        <v>160</v>
      </c>
      <c r="C351" s="70">
        <v>7</v>
      </c>
      <c r="D351" s="70">
        <v>10</v>
      </c>
      <c r="E351" s="70">
        <v>2010</v>
      </c>
      <c r="F351" s="70" t="s">
        <v>177</v>
      </c>
      <c r="G351" s="70" t="s">
        <v>2065</v>
      </c>
      <c r="H351" s="70" t="s">
        <v>2066</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2073</v>
      </c>
      <c r="B352" s="70">
        <v>161</v>
      </c>
      <c r="C352" s="70">
        <v>8</v>
      </c>
      <c r="D352" s="70">
        <v>10</v>
      </c>
      <c r="E352" s="70">
        <v>2011</v>
      </c>
      <c r="F352" s="70" t="s">
        <v>178</v>
      </c>
      <c r="G352" s="70" t="s">
        <v>2065</v>
      </c>
      <c r="H352" s="70" t="s">
        <v>2066</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2074</v>
      </c>
      <c r="B353" s="70">
        <v>162</v>
      </c>
      <c r="C353" s="70">
        <v>9</v>
      </c>
      <c r="D353" s="70">
        <v>10</v>
      </c>
      <c r="E353" s="70">
        <v>2012</v>
      </c>
      <c r="F353" s="70" t="s">
        <v>179</v>
      </c>
      <c r="G353" s="70" t="s">
        <v>2065</v>
      </c>
      <c r="H353" s="70" t="s">
        <v>2066</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2075</v>
      </c>
      <c r="B354" s="70">
        <v>163</v>
      </c>
      <c r="C354" s="70">
        <v>10</v>
      </c>
      <c r="D354" s="70">
        <v>10</v>
      </c>
      <c r="E354" s="70">
        <v>2013</v>
      </c>
      <c r="F354" s="70" t="s">
        <v>180</v>
      </c>
      <c r="G354" s="70" t="s">
        <v>2065</v>
      </c>
      <c r="H354" s="70" t="s">
        <v>2066</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2076</v>
      </c>
      <c r="B355" s="70">
        <v>164</v>
      </c>
      <c r="C355" s="70">
        <v>11</v>
      </c>
      <c r="D355" s="70">
        <v>10</v>
      </c>
      <c r="E355" s="70">
        <v>2014</v>
      </c>
      <c r="F355" s="70" t="s">
        <v>181</v>
      </c>
      <c r="G355" s="70" t="s">
        <v>2065</v>
      </c>
      <c r="H355" s="70" t="s">
        <v>2066</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2077</v>
      </c>
      <c r="B356" s="70">
        <v>165</v>
      </c>
      <c r="C356" s="70">
        <v>12</v>
      </c>
      <c r="D356" s="70">
        <v>10</v>
      </c>
      <c r="E356" s="70">
        <v>2015</v>
      </c>
      <c r="F356" s="70" t="s">
        <v>182</v>
      </c>
      <c r="G356" s="70" t="s">
        <v>2065</v>
      </c>
      <c r="H356" s="70" t="s">
        <v>2066</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2078</v>
      </c>
      <c r="B357" s="70">
        <v>166</v>
      </c>
      <c r="C357" s="70">
        <v>13</v>
      </c>
      <c r="D357" s="70">
        <v>10</v>
      </c>
      <c r="E357" s="70">
        <v>2016</v>
      </c>
      <c r="F357" s="70" t="s">
        <v>155</v>
      </c>
      <c r="G357" s="70" t="s">
        <v>2065</v>
      </c>
      <c r="H357" s="70" t="s">
        <v>2066</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2079</v>
      </c>
      <c r="B358" s="70">
        <v>167</v>
      </c>
      <c r="C358" s="70">
        <v>14</v>
      </c>
      <c r="D358" s="70">
        <v>10</v>
      </c>
      <c r="E358" s="70">
        <v>2017</v>
      </c>
      <c r="F358" s="70" t="s">
        <v>156</v>
      </c>
      <c r="G358" s="70" t="s">
        <v>2065</v>
      </c>
      <c r="H358" s="70" t="s">
        <v>2066</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2080</v>
      </c>
      <c r="B359" s="70">
        <v>168</v>
      </c>
      <c r="C359" s="70">
        <v>15</v>
      </c>
      <c r="D359" s="70">
        <v>10</v>
      </c>
      <c r="E359" s="70">
        <v>2018</v>
      </c>
      <c r="F359" s="70" t="s">
        <v>183</v>
      </c>
      <c r="G359" s="70" t="s">
        <v>2065</v>
      </c>
      <c r="H359" s="70" t="s">
        <v>2066</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2081</v>
      </c>
      <c r="B360" s="70">
        <v>169</v>
      </c>
      <c r="C360" s="70">
        <v>16</v>
      </c>
      <c r="D360" s="70">
        <v>10</v>
      </c>
      <c r="E360" s="70">
        <v>2019</v>
      </c>
      <c r="F360" s="70" t="s">
        <v>158</v>
      </c>
      <c r="G360" s="70" t="s">
        <v>2065</v>
      </c>
      <c r="H360" s="70" t="s">
        <v>2066</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2082</v>
      </c>
      <c r="B361" s="70">
        <v>170</v>
      </c>
      <c r="C361" s="70">
        <v>17</v>
      </c>
      <c r="D361" s="70">
        <v>10</v>
      </c>
      <c r="E361" s="70">
        <v>2020</v>
      </c>
      <c r="F361" s="70" t="s">
        <v>159</v>
      </c>
      <c r="G361" s="70" t="s">
        <v>2065</v>
      </c>
      <c r="H361" s="70" t="s">
        <v>2066</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2083</v>
      </c>
      <c r="B362" s="70">
        <v>170</v>
      </c>
      <c r="C362" s="70">
        <v>18</v>
      </c>
      <c r="D362" s="70">
        <v>10</v>
      </c>
      <c r="E362" s="70">
        <v>2021</v>
      </c>
      <c r="F362" s="70" t="s">
        <v>160</v>
      </c>
      <c r="G362" s="70" t="s">
        <v>2065</v>
      </c>
      <c r="H362" s="70" t="s">
        <v>2066</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2084</v>
      </c>
      <c r="B363" s="70">
        <v>170</v>
      </c>
      <c r="C363" s="70">
        <v>19</v>
      </c>
      <c r="D363" s="70">
        <v>10</v>
      </c>
      <c r="E363" s="70">
        <v>2022</v>
      </c>
      <c r="F363" s="70" t="s">
        <v>161</v>
      </c>
      <c r="G363" s="70" t="s">
        <v>2065</v>
      </c>
      <c r="H363" s="70" t="s">
        <v>2066</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170</v>
      </c>
      <c r="C364" s="70">
        <v>20</v>
      </c>
      <c r="D364" s="70">
        <v>10</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170</v>
      </c>
      <c r="C365" s="70">
        <v>21</v>
      </c>
      <c r="D365" s="70">
        <v>10</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69</v>
      </c>
      <c r="C366" s="70">
        <v>1</v>
      </c>
      <c r="D366" s="70">
        <v>5</v>
      </c>
      <c r="E366" s="70">
        <v>1990</v>
      </c>
      <c r="F366" s="70" t="s">
        <v>787</v>
      </c>
      <c r="G366" s="70" t="s">
        <v>2088</v>
      </c>
      <c r="H366" s="70" t="s">
        <v>2089</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70</v>
      </c>
      <c r="C367" s="70">
        <v>2</v>
      </c>
      <c r="D367" s="70">
        <v>5</v>
      </c>
      <c r="E367" s="70">
        <v>2005</v>
      </c>
      <c r="F367" s="70" t="s">
        <v>789</v>
      </c>
      <c r="G367" s="70" t="s">
        <v>2088</v>
      </c>
      <c r="H367" s="70" t="s">
        <v>2089</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71</v>
      </c>
      <c r="C368" s="70">
        <v>3</v>
      </c>
      <c r="D368" s="70">
        <v>5</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72</v>
      </c>
      <c r="C369" s="70">
        <v>4</v>
      </c>
      <c r="D369" s="70">
        <v>5</v>
      </c>
      <c r="E369" s="70">
        <v>2007</v>
      </c>
      <c r="F369" s="70" t="s">
        <v>791</v>
      </c>
      <c r="G369" s="1064" t="s">
        <v>2088</v>
      </c>
      <c r="H369" s="70" t="s">
        <v>2089</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73</v>
      </c>
      <c r="C370" s="70">
        <v>5</v>
      </c>
      <c r="D370" s="70">
        <v>5</v>
      </c>
      <c r="E370" s="70">
        <v>2008</v>
      </c>
      <c r="F370" s="70" t="s">
        <v>792</v>
      </c>
      <c r="G370" s="70" t="s">
        <v>2088</v>
      </c>
      <c r="H370" s="70" t="s">
        <v>2089</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74</v>
      </c>
      <c r="C371" s="70">
        <v>6</v>
      </c>
      <c r="D371" s="70">
        <v>5</v>
      </c>
      <c r="E371" s="70">
        <v>2009</v>
      </c>
      <c r="F371" s="70" t="s">
        <v>176</v>
      </c>
      <c r="G371" s="70" t="s">
        <v>2088</v>
      </c>
      <c r="H371" s="70" t="s">
        <v>2089</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2095</v>
      </c>
      <c r="B372" s="70">
        <v>75</v>
      </c>
      <c r="C372" s="70">
        <v>7</v>
      </c>
      <c r="D372" s="70">
        <v>5</v>
      </c>
      <c r="E372" s="70">
        <v>2010</v>
      </c>
      <c r="F372" s="70" t="s">
        <v>177</v>
      </c>
      <c r="G372" s="70" t="s">
        <v>2088</v>
      </c>
      <c r="H372" s="70" t="s">
        <v>2089</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2096</v>
      </c>
      <c r="B373" s="70">
        <v>76</v>
      </c>
      <c r="C373" s="70">
        <v>8</v>
      </c>
      <c r="D373" s="70">
        <v>5</v>
      </c>
      <c r="E373" s="70">
        <v>2011</v>
      </c>
      <c r="F373" s="70" t="s">
        <v>178</v>
      </c>
      <c r="G373" s="70" t="s">
        <v>2088</v>
      </c>
      <c r="H373" s="70" t="s">
        <v>2089</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2097</v>
      </c>
      <c r="B374" s="70">
        <v>77</v>
      </c>
      <c r="C374" s="70">
        <v>9</v>
      </c>
      <c r="D374" s="70">
        <v>5</v>
      </c>
      <c r="E374" s="70">
        <v>2012</v>
      </c>
      <c r="F374" s="70" t="s">
        <v>179</v>
      </c>
      <c r="G374" s="70" t="s">
        <v>2088</v>
      </c>
      <c r="H374" s="70" t="s">
        <v>2089</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2098</v>
      </c>
      <c r="B375" s="70">
        <v>78</v>
      </c>
      <c r="C375" s="70">
        <v>10</v>
      </c>
      <c r="D375" s="70">
        <v>5</v>
      </c>
      <c r="E375" s="70">
        <v>2013</v>
      </c>
      <c r="F375" s="70" t="s">
        <v>180</v>
      </c>
      <c r="G375" s="70" t="s">
        <v>2088</v>
      </c>
      <c r="H375" s="70" t="s">
        <v>2089</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2099</v>
      </c>
      <c r="B376" s="70">
        <v>79</v>
      </c>
      <c r="C376" s="70">
        <v>11</v>
      </c>
      <c r="D376" s="70">
        <v>5</v>
      </c>
      <c r="E376" s="70">
        <v>2014</v>
      </c>
      <c r="F376" s="70" t="s">
        <v>181</v>
      </c>
      <c r="G376" s="70" t="s">
        <v>2088</v>
      </c>
      <c r="H376" s="70" t="s">
        <v>2089</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2100</v>
      </c>
      <c r="B377" s="70">
        <v>80</v>
      </c>
      <c r="C377" s="70">
        <v>12</v>
      </c>
      <c r="D377" s="70">
        <v>5</v>
      </c>
      <c r="E377" s="70">
        <v>2015</v>
      </c>
      <c r="F377" s="70" t="s">
        <v>182</v>
      </c>
      <c r="G377" s="70" t="s">
        <v>2088</v>
      </c>
      <c r="H377" s="70" t="s">
        <v>2089</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2101</v>
      </c>
      <c r="B378" s="70">
        <v>81</v>
      </c>
      <c r="C378" s="70">
        <v>13</v>
      </c>
      <c r="D378" s="70">
        <v>5</v>
      </c>
      <c r="E378" s="70">
        <v>2016</v>
      </c>
      <c r="F378" s="70" t="s">
        <v>155</v>
      </c>
      <c r="G378" s="70" t="s">
        <v>2088</v>
      </c>
      <c r="H378" s="70" t="s">
        <v>2089</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2102</v>
      </c>
      <c r="B379" s="70">
        <v>82</v>
      </c>
      <c r="C379" s="70">
        <v>14</v>
      </c>
      <c r="D379" s="70">
        <v>5</v>
      </c>
      <c r="E379" s="70">
        <v>2017</v>
      </c>
      <c r="F379" s="70" t="s">
        <v>156</v>
      </c>
      <c r="G379" s="70" t="s">
        <v>2088</v>
      </c>
      <c r="H379" s="70" t="s">
        <v>2089</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2103</v>
      </c>
      <c r="B380" s="70">
        <v>83</v>
      </c>
      <c r="C380" s="70">
        <v>15</v>
      </c>
      <c r="D380" s="70">
        <v>5</v>
      </c>
      <c r="E380" s="70">
        <v>2018</v>
      </c>
      <c r="F380" s="70" t="s">
        <v>183</v>
      </c>
      <c r="G380" s="70" t="s">
        <v>2088</v>
      </c>
      <c r="H380" s="70" t="s">
        <v>2089</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2104</v>
      </c>
      <c r="B381" s="70">
        <v>84</v>
      </c>
      <c r="C381" s="70">
        <v>16</v>
      </c>
      <c r="D381" s="70">
        <v>5</v>
      </c>
      <c r="E381" s="70">
        <v>2019</v>
      </c>
      <c r="F381" s="70" t="s">
        <v>158</v>
      </c>
      <c r="G381" s="70" t="s">
        <v>2088</v>
      </c>
      <c r="H381" s="70" t="s">
        <v>2089</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2105</v>
      </c>
      <c r="B382" s="70">
        <v>85</v>
      </c>
      <c r="C382" s="70">
        <v>17</v>
      </c>
      <c r="D382" s="70">
        <v>5</v>
      </c>
      <c r="E382" s="70">
        <v>2020</v>
      </c>
      <c r="F382" s="70" t="s">
        <v>159</v>
      </c>
      <c r="G382" s="70" t="s">
        <v>2088</v>
      </c>
      <c r="H382" s="70" t="s">
        <v>2089</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2106</v>
      </c>
      <c r="B383" s="70">
        <v>85</v>
      </c>
      <c r="C383" s="70">
        <v>18</v>
      </c>
      <c r="D383" s="70">
        <v>5</v>
      </c>
      <c r="E383" s="70">
        <v>2021</v>
      </c>
      <c r="F383" s="70" t="s">
        <v>160</v>
      </c>
      <c r="G383" s="70" t="s">
        <v>2088</v>
      </c>
      <c r="H383" s="70" t="s">
        <v>2089</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2107</v>
      </c>
      <c r="B384" s="70">
        <v>85</v>
      </c>
      <c r="C384" s="70">
        <v>19</v>
      </c>
      <c r="D384" s="70">
        <v>5</v>
      </c>
      <c r="E384" s="70">
        <v>2022</v>
      </c>
      <c r="F384" s="70" t="s">
        <v>161</v>
      </c>
      <c r="G384" s="70" t="s">
        <v>2088</v>
      </c>
      <c r="H384" s="70" t="s">
        <v>2089</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85</v>
      </c>
      <c r="C385" s="70">
        <v>20</v>
      </c>
      <c r="D385" s="70">
        <v>5</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85</v>
      </c>
      <c r="C386" s="70">
        <v>21</v>
      </c>
      <c r="D386" s="70">
        <v>5</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273</v>
      </c>
      <c r="C387" s="70">
        <v>1</v>
      </c>
      <c r="D387" s="70">
        <v>17</v>
      </c>
      <c r="E387" s="70">
        <v>1990</v>
      </c>
      <c r="F387" s="70" t="s">
        <v>787</v>
      </c>
      <c r="G387" s="1064" t="s">
        <v>2111</v>
      </c>
      <c r="H387" s="70" t="s">
        <v>2112</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274</v>
      </c>
      <c r="C388" s="70">
        <v>2</v>
      </c>
      <c r="D388" s="70">
        <v>17</v>
      </c>
      <c r="E388" s="70">
        <v>2005</v>
      </c>
      <c r="F388" s="70" t="s">
        <v>789</v>
      </c>
      <c r="G388" s="70" t="s">
        <v>2111</v>
      </c>
      <c r="H388" s="70" t="s">
        <v>2112</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275</v>
      </c>
      <c r="C389" s="70">
        <v>3</v>
      </c>
      <c r="D389" s="70">
        <v>17</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276</v>
      </c>
      <c r="C390" s="70">
        <v>4</v>
      </c>
      <c r="D390" s="70">
        <v>17</v>
      </c>
      <c r="E390" s="70">
        <v>2007</v>
      </c>
      <c r="F390" s="70" t="s">
        <v>791</v>
      </c>
      <c r="G390" s="70" t="s">
        <v>2111</v>
      </c>
      <c r="H390" s="70" t="s">
        <v>2112</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277</v>
      </c>
      <c r="C391" s="70">
        <v>5</v>
      </c>
      <c r="D391" s="70">
        <v>17</v>
      </c>
      <c r="E391" s="70">
        <v>2008</v>
      </c>
      <c r="F391" s="70" t="s">
        <v>792</v>
      </c>
      <c r="G391" s="70" t="s">
        <v>2111</v>
      </c>
      <c r="H391" s="70" t="s">
        <v>2112</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278</v>
      </c>
      <c r="C392" s="70">
        <v>6</v>
      </c>
      <c r="D392" s="70">
        <v>17</v>
      </c>
      <c r="E392" s="70">
        <v>2009</v>
      </c>
      <c r="F392" s="70" t="s">
        <v>176</v>
      </c>
      <c r="G392" s="70" t="s">
        <v>2111</v>
      </c>
      <c r="H392" s="70" t="s">
        <v>2112</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2118</v>
      </c>
      <c r="B393" s="70">
        <v>279</v>
      </c>
      <c r="C393" s="70">
        <v>7</v>
      </c>
      <c r="D393" s="70">
        <v>17</v>
      </c>
      <c r="E393" s="70">
        <v>2010</v>
      </c>
      <c r="F393" s="70" t="s">
        <v>177</v>
      </c>
      <c r="G393" s="70" t="s">
        <v>2111</v>
      </c>
      <c r="H393" s="70" t="s">
        <v>2112</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2119</v>
      </c>
      <c r="B394" s="70">
        <v>280</v>
      </c>
      <c r="C394" s="70">
        <v>8</v>
      </c>
      <c r="D394" s="70">
        <v>17</v>
      </c>
      <c r="E394" s="70">
        <v>2011</v>
      </c>
      <c r="F394" s="70" t="s">
        <v>178</v>
      </c>
      <c r="G394" s="70" t="s">
        <v>2111</v>
      </c>
      <c r="H394" s="70" t="s">
        <v>2112</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2120</v>
      </c>
      <c r="B395" s="70">
        <v>281</v>
      </c>
      <c r="C395" s="70">
        <v>9</v>
      </c>
      <c r="D395" s="70">
        <v>17</v>
      </c>
      <c r="E395" s="70">
        <v>2012</v>
      </c>
      <c r="F395" s="70" t="s">
        <v>179</v>
      </c>
      <c r="G395" s="70" t="s">
        <v>2111</v>
      </c>
      <c r="H395" s="70" t="s">
        <v>2112</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2121</v>
      </c>
      <c r="B396" s="70">
        <v>282</v>
      </c>
      <c r="C396" s="70">
        <v>10</v>
      </c>
      <c r="D396" s="70">
        <v>17</v>
      </c>
      <c r="E396" s="70">
        <v>2013</v>
      </c>
      <c r="F396" s="70" t="s">
        <v>180</v>
      </c>
      <c r="G396" s="70" t="s">
        <v>2111</v>
      </c>
      <c r="H396" s="70" t="s">
        <v>2112</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2122</v>
      </c>
      <c r="B397" s="70">
        <v>283</v>
      </c>
      <c r="C397" s="70">
        <v>11</v>
      </c>
      <c r="D397" s="70">
        <v>17</v>
      </c>
      <c r="E397" s="70">
        <v>2014</v>
      </c>
      <c r="F397" s="70" t="s">
        <v>181</v>
      </c>
      <c r="G397" s="70" t="s">
        <v>2111</v>
      </c>
      <c r="H397" s="70" t="s">
        <v>2112</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2123</v>
      </c>
      <c r="B398" s="70">
        <v>284</v>
      </c>
      <c r="C398" s="70">
        <v>12</v>
      </c>
      <c r="D398" s="70">
        <v>17</v>
      </c>
      <c r="E398" s="70">
        <v>2015</v>
      </c>
      <c r="F398" s="70" t="s">
        <v>182</v>
      </c>
      <c r="G398" s="70" t="s">
        <v>2111</v>
      </c>
      <c r="H398" s="70" t="s">
        <v>2112</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2124</v>
      </c>
      <c r="B399" s="70">
        <v>285</v>
      </c>
      <c r="C399" s="70">
        <v>13</v>
      </c>
      <c r="D399" s="70">
        <v>17</v>
      </c>
      <c r="E399" s="70">
        <v>2016</v>
      </c>
      <c r="F399" s="70" t="s">
        <v>155</v>
      </c>
      <c r="G399" s="70" t="s">
        <v>2111</v>
      </c>
      <c r="H399" s="70" t="s">
        <v>2112</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2125</v>
      </c>
      <c r="B400" s="70">
        <v>286</v>
      </c>
      <c r="C400" s="70">
        <v>14</v>
      </c>
      <c r="D400" s="70">
        <v>17</v>
      </c>
      <c r="E400" s="70">
        <v>2017</v>
      </c>
      <c r="F400" s="70" t="s">
        <v>156</v>
      </c>
      <c r="G400" s="70" t="s">
        <v>2111</v>
      </c>
      <c r="H400" s="70" t="s">
        <v>2112</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2126</v>
      </c>
      <c r="B401" s="70">
        <v>287</v>
      </c>
      <c r="C401" s="70">
        <v>15</v>
      </c>
      <c r="D401" s="70">
        <v>17</v>
      </c>
      <c r="E401" s="70">
        <v>2018</v>
      </c>
      <c r="F401" s="70" t="s">
        <v>183</v>
      </c>
      <c r="G401" s="70" t="s">
        <v>2111</v>
      </c>
      <c r="H401" s="70" t="s">
        <v>2112</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2127</v>
      </c>
      <c r="B402" s="70">
        <v>288</v>
      </c>
      <c r="C402" s="70">
        <v>16</v>
      </c>
      <c r="D402" s="70">
        <v>17</v>
      </c>
      <c r="E402" s="70">
        <v>2019</v>
      </c>
      <c r="F402" s="70" t="s">
        <v>158</v>
      </c>
      <c r="G402" s="70" t="s">
        <v>2111</v>
      </c>
      <c r="H402" s="70" t="s">
        <v>2112</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2128</v>
      </c>
      <c r="B403" s="70">
        <v>289</v>
      </c>
      <c r="C403" s="70">
        <v>17</v>
      </c>
      <c r="D403" s="70">
        <v>17</v>
      </c>
      <c r="E403" s="70">
        <v>2020</v>
      </c>
      <c r="F403" s="70" t="s">
        <v>159</v>
      </c>
      <c r="G403" s="70" t="s">
        <v>2111</v>
      </c>
      <c r="H403" s="70" t="s">
        <v>2112</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2129</v>
      </c>
      <c r="B404" s="70">
        <v>289</v>
      </c>
      <c r="C404" s="70">
        <v>18</v>
      </c>
      <c r="D404" s="70">
        <v>17</v>
      </c>
      <c r="E404" s="70">
        <v>2021</v>
      </c>
      <c r="F404" s="70" t="s">
        <v>160</v>
      </c>
      <c r="G404" s="70" t="s">
        <v>2111</v>
      </c>
      <c r="H404" s="70" t="s">
        <v>2112</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2130</v>
      </c>
      <c r="B405" s="70">
        <v>289</v>
      </c>
      <c r="C405" s="70">
        <v>19</v>
      </c>
      <c r="D405" s="70">
        <v>17</v>
      </c>
      <c r="E405" s="70">
        <v>2022</v>
      </c>
      <c r="F405" s="70" t="s">
        <v>161</v>
      </c>
      <c r="G405" s="70" t="s">
        <v>2111</v>
      </c>
      <c r="H405" s="70" t="s">
        <v>2112</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289</v>
      </c>
      <c r="C406" s="70">
        <v>20</v>
      </c>
      <c r="D406" s="70">
        <v>17</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289</v>
      </c>
      <c r="C407" s="70">
        <v>21</v>
      </c>
      <c r="D407" s="70">
        <v>17</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137</v>
      </c>
      <c r="C408" s="70">
        <v>1</v>
      </c>
      <c r="D408" s="70">
        <v>9</v>
      </c>
      <c r="E408" s="70">
        <v>1990</v>
      </c>
      <c r="F408" s="70" t="s">
        <v>787</v>
      </c>
      <c r="G408" s="70" t="s">
        <v>2134</v>
      </c>
      <c r="H408" s="70" t="s">
        <v>2135</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138</v>
      </c>
      <c r="C409" s="70">
        <v>2</v>
      </c>
      <c r="D409" s="70">
        <v>9</v>
      </c>
      <c r="E409" s="70">
        <v>2005</v>
      </c>
      <c r="F409" s="70" t="s">
        <v>789</v>
      </c>
      <c r="G409" s="70" t="s">
        <v>2134</v>
      </c>
      <c r="H409" s="70" t="s">
        <v>2135</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139</v>
      </c>
      <c r="C410" s="70">
        <v>3</v>
      </c>
      <c r="D410" s="70">
        <v>9</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140</v>
      </c>
      <c r="C411" s="70">
        <v>4</v>
      </c>
      <c r="D411" s="70">
        <v>9</v>
      </c>
      <c r="E411" s="70">
        <v>2007</v>
      </c>
      <c r="F411" s="70" t="s">
        <v>791</v>
      </c>
      <c r="G411" s="70" t="s">
        <v>2134</v>
      </c>
      <c r="H411" s="70" t="s">
        <v>2135</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141</v>
      </c>
      <c r="C412" s="70">
        <v>5</v>
      </c>
      <c r="D412" s="70">
        <v>9</v>
      </c>
      <c r="E412" s="70">
        <v>2008</v>
      </c>
      <c r="F412" s="70" t="s">
        <v>792</v>
      </c>
      <c r="G412" s="70" t="s">
        <v>2134</v>
      </c>
      <c r="H412" s="70" t="s">
        <v>2135</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142</v>
      </c>
      <c r="C413" s="70">
        <v>6</v>
      </c>
      <c r="D413" s="70">
        <v>9</v>
      </c>
      <c r="E413" s="70">
        <v>2009</v>
      </c>
      <c r="F413" s="70" t="s">
        <v>176</v>
      </c>
      <c r="G413" s="70" t="s">
        <v>2134</v>
      </c>
      <c r="H413" s="70" t="s">
        <v>2135</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2141</v>
      </c>
      <c r="B414" s="70">
        <v>143</v>
      </c>
      <c r="C414" s="70">
        <v>7</v>
      </c>
      <c r="D414" s="70">
        <v>9</v>
      </c>
      <c r="E414" s="70">
        <v>2010</v>
      </c>
      <c r="F414" s="70" t="s">
        <v>177</v>
      </c>
      <c r="G414" s="70" t="s">
        <v>2134</v>
      </c>
      <c r="H414" s="70" t="s">
        <v>2135</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2142</v>
      </c>
      <c r="B415" s="70">
        <v>144</v>
      </c>
      <c r="C415" s="70">
        <v>8</v>
      </c>
      <c r="D415" s="70">
        <v>9</v>
      </c>
      <c r="E415" s="70">
        <v>2011</v>
      </c>
      <c r="F415" s="70" t="s">
        <v>178</v>
      </c>
      <c r="G415" s="70" t="s">
        <v>2134</v>
      </c>
      <c r="H415" s="70" t="s">
        <v>2135</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2143</v>
      </c>
      <c r="B416" s="70">
        <v>145</v>
      </c>
      <c r="C416" s="70">
        <v>9</v>
      </c>
      <c r="D416" s="70">
        <v>9</v>
      </c>
      <c r="E416" s="70">
        <v>2012</v>
      </c>
      <c r="F416" s="70" t="s">
        <v>179</v>
      </c>
      <c r="G416" s="70" t="s">
        <v>2134</v>
      </c>
      <c r="H416" s="70" t="s">
        <v>2135</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2144</v>
      </c>
      <c r="B417" s="70">
        <v>146</v>
      </c>
      <c r="C417" s="70">
        <v>10</v>
      </c>
      <c r="D417" s="70">
        <v>9</v>
      </c>
      <c r="E417" s="70">
        <v>2013</v>
      </c>
      <c r="F417" s="70" t="s">
        <v>180</v>
      </c>
      <c r="G417" s="70" t="s">
        <v>2134</v>
      </c>
      <c r="H417" s="70" t="s">
        <v>2135</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2145</v>
      </c>
      <c r="B418" s="70">
        <v>147</v>
      </c>
      <c r="C418" s="70">
        <v>11</v>
      </c>
      <c r="D418" s="70">
        <v>9</v>
      </c>
      <c r="E418" s="70">
        <v>2014</v>
      </c>
      <c r="F418" s="70" t="s">
        <v>181</v>
      </c>
      <c r="G418" s="70" t="s">
        <v>2134</v>
      </c>
      <c r="H418" s="70" t="s">
        <v>2135</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2146</v>
      </c>
      <c r="B419" s="70">
        <v>148</v>
      </c>
      <c r="C419" s="70">
        <v>12</v>
      </c>
      <c r="D419" s="70">
        <v>9</v>
      </c>
      <c r="E419" s="70">
        <v>2015</v>
      </c>
      <c r="F419" s="70" t="s">
        <v>182</v>
      </c>
      <c r="G419" s="70" t="s">
        <v>2134</v>
      </c>
      <c r="H419" s="70" t="s">
        <v>2135</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2147</v>
      </c>
      <c r="B420" s="70">
        <v>149</v>
      </c>
      <c r="C420" s="70">
        <v>13</v>
      </c>
      <c r="D420" s="70">
        <v>9</v>
      </c>
      <c r="E420" s="70">
        <v>2016</v>
      </c>
      <c r="F420" s="70" t="s">
        <v>155</v>
      </c>
      <c r="G420" s="70" t="s">
        <v>2134</v>
      </c>
      <c r="H420" s="70" t="s">
        <v>2135</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2148</v>
      </c>
      <c r="B421" s="70">
        <v>150</v>
      </c>
      <c r="C421" s="70">
        <v>14</v>
      </c>
      <c r="D421" s="70">
        <v>9</v>
      </c>
      <c r="E421" s="70">
        <v>2017</v>
      </c>
      <c r="F421" s="70" t="s">
        <v>156</v>
      </c>
      <c r="G421" s="70" t="s">
        <v>2134</v>
      </c>
      <c r="H421" s="70" t="s">
        <v>2135</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2149</v>
      </c>
      <c r="B422" s="70">
        <v>151</v>
      </c>
      <c r="C422" s="70">
        <v>15</v>
      </c>
      <c r="D422" s="70">
        <v>9</v>
      </c>
      <c r="E422" s="70">
        <v>2018</v>
      </c>
      <c r="F422" s="70" t="s">
        <v>183</v>
      </c>
      <c r="G422" s="70" t="s">
        <v>2134</v>
      </c>
      <c r="H422" s="70" t="s">
        <v>2135</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2150</v>
      </c>
      <c r="B423" s="70">
        <v>152</v>
      </c>
      <c r="C423" s="70">
        <v>16</v>
      </c>
      <c r="D423" s="70">
        <v>9</v>
      </c>
      <c r="E423" s="70">
        <v>2019</v>
      </c>
      <c r="F423" s="70" t="s">
        <v>158</v>
      </c>
      <c r="G423" s="70" t="s">
        <v>2134</v>
      </c>
      <c r="H423" s="70" t="s">
        <v>2135</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2151</v>
      </c>
      <c r="B424" s="70">
        <v>153</v>
      </c>
      <c r="C424" s="70">
        <v>17</v>
      </c>
      <c r="D424" s="70">
        <v>9</v>
      </c>
      <c r="E424" s="70">
        <v>2020</v>
      </c>
      <c r="F424" s="70" t="s">
        <v>159</v>
      </c>
      <c r="G424" s="70" t="s">
        <v>2134</v>
      </c>
      <c r="H424" s="70" t="s">
        <v>2135</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2152</v>
      </c>
      <c r="B425" s="70">
        <v>153</v>
      </c>
      <c r="C425" s="70">
        <v>18</v>
      </c>
      <c r="D425" s="70">
        <v>9</v>
      </c>
      <c r="E425" s="70">
        <v>2021</v>
      </c>
      <c r="F425" s="70" t="s">
        <v>160</v>
      </c>
      <c r="G425" s="1064" t="s">
        <v>2134</v>
      </c>
      <c r="H425" s="70" t="s">
        <v>2135</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2153</v>
      </c>
      <c r="B426" s="70">
        <v>153</v>
      </c>
      <c r="C426" s="70">
        <v>19</v>
      </c>
      <c r="D426" s="70">
        <v>9</v>
      </c>
      <c r="E426" s="70">
        <v>2022</v>
      </c>
      <c r="F426" s="70" t="s">
        <v>161</v>
      </c>
      <c r="G426" s="1064" t="s">
        <v>2134</v>
      </c>
      <c r="H426" s="70" t="s">
        <v>2135</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153</v>
      </c>
      <c r="C427" s="70">
        <v>20</v>
      </c>
      <c r="D427" s="70">
        <v>9</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153</v>
      </c>
      <c r="C428" s="70">
        <v>21</v>
      </c>
      <c r="D428" s="70">
        <v>9</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409</v>
      </c>
      <c r="C429" s="70">
        <v>1</v>
      </c>
      <c r="D429" s="70">
        <v>25</v>
      </c>
      <c r="E429" s="70">
        <v>1990</v>
      </c>
      <c r="F429" s="70" t="s">
        <v>787</v>
      </c>
      <c r="G429" s="70" t="s">
        <v>2157</v>
      </c>
      <c r="H429" s="70" t="s">
        <v>2158</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410</v>
      </c>
      <c r="C430" s="70">
        <v>2</v>
      </c>
      <c r="D430" s="70">
        <v>25</v>
      </c>
      <c r="E430" s="70">
        <v>2005</v>
      </c>
      <c r="F430" s="70" t="s">
        <v>789</v>
      </c>
      <c r="G430" s="70" t="s">
        <v>2157</v>
      </c>
      <c r="H430" s="70" t="s">
        <v>2158</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411</v>
      </c>
      <c r="C431" s="70">
        <v>3</v>
      </c>
      <c r="D431" s="70">
        <v>25</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412</v>
      </c>
      <c r="C432" s="70">
        <v>4</v>
      </c>
      <c r="D432" s="70">
        <v>25</v>
      </c>
      <c r="E432" s="70">
        <v>2007</v>
      </c>
      <c r="F432" s="70" t="s">
        <v>791</v>
      </c>
      <c r="G432" s="70" t="s">
        <v>2157</v>
      </c>
      <c r="H432" s="70" t="s">
        <v>2158</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413</v>
      </c>
      <c r="C433" s="70">
        <v>5</v>
      </c>
      <c r="D433" s="70">
        <v>25</v>
      </c>
      <c r="E433" s="70">
        <v>2008</v>
      </c>
      <c r="F433" s="70" t="s">
        <v>792</v>
      </c>
      <c r="G433" s="70" t="s">
        <v>2157</v>
      </c>
      <c r="H433" s="70" t="s">
        <v>2158</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414</v>
      </c>
      <c r="C434" s="70">
        <v>6</v>
      </c>
      <c r="D434" s="70">
        <v>25</v>
      </c>
      <c r="E434" s="70">
        <v>2009</v>
      </c>
      <c r="F434" s="70" t="s">
        <v>176</v>
      </c>
      <c r="G434" s="70" t="s">
        <v>2157</v>
      </c>
      <c r="H434" s="70" t="s">
        <v>2158</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2164</v>
      </c>
      <c r="B435" s="70">
        <v>415</v>
      </c>
      <c r="C435" s="70">
        <v>7</v>
      </c>
      <c r="D435" s="70">
        <v>25</v>
      </c>
      <c r="E435" s="70">
        <v>2010</v>
      </c>
      <c r="F435" s="70" t="s">
        <v>177</v>
      </c>
      <c r="G435" s="70" t="s">
        <v>2157</v>
      </c>
      <c r="H435" s="70" t="s">
        <v>2158</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2165</v>
      </c>
      <c r="B436" s="70">
        <v>416</v>
      </c>
      <c r="C436" s="70">
        <v>8</v>
      </c>
      <c r="D436" s="70">
        <v>25</v>
      </c>
      <c r="E436" s="70">
        <v>2011</v>
      </c>
      <c r="F436" s="70" t="s">
        <v>178</v>
      </c>
      <c r="G436" s="70" t="s">
        <v>2157</v>
      </c>
      <c r="H436" s="70" t="s">
        <v>2158</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2166</v>
      </c>
      <c r="B437" s="70">
        <v>417</v>
      </c>
      <c r="C437" s="70">
        <v>9</v>
      </c>
      <c r="D437" s="70">
        <v>25</v>
      </c>
      <c r="E437" s="70">
        <v>2012</v>
      </c>
      <c r="F437" s="70" t="s">
        <v>179</v>
      </c>
      <c r="G437" s="70" t="s">
        <v>2157</v>
      </c>
      <c r="H437" s="70" t="s">
        <v>2158</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2167</v>
      </c>
      <c r="B438" s="70">
        <v>418</v>
      </c>
      <c r="C438" s="70">
        <v>10</v>
      </c>
      <c r="D438" s="70">
        <v>25</v>
      </c>
      <c r="E438" s="70">
        <v>2013</v>
      </c>
      <c r="F438" s="70" t="s">
        <v>180</v>
      </c>
      <c r="G438" s="70" t="s">
        <v>2157</v>
      </c>
      <c r="H438" s="70" t="s">
        <v>2158</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2168</v>
      </c>
      <c r="B439" s="70">
        <v>419</v>
      </c>
      <c r="C439" s="70">
        <v>11</v>
      </c>
      <c r="D439" s="70">
        <v>25</v>
      </c>
      <c r="E439" s="70">
        <v>2014</v>
      </c>
      <c r="F439" s="70" t="s">
        <v>181</v>
      </c>
      <c r="G439" s="70" t="s">
        <v>2157</v>
      </c>
      <c r="H439" s="70" t="s">
        <v>2158</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2169</v>
      </c>
      <c r="B440" s="70">
        <v>420</v>
      </c>
      <c r="C440" s="70">
        <v>12</v>
      </c>
      <c r="D440" s="70">
        <v>25</v>
      </c>
      <c r="E440" s="70">
        <v>2015</v>
      </c>
      <c r="F440" s="70" t="s">
        <v>182</v>
      </c>
      <c r="G440" s="70" t="s">
        <v>2157</v>
      </c>
      <c r="H440" s="70" t="s">
        <v>2158</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2170</v>
      </c>
      <c r="B441" s="70">
        <v>421</v>
      </c>
      <c r="C441" s="70">
        <v>13</v>
      </c>
      <c r="D441" s="70">
        <v>25</v>
      </c>
      <c r="E441" s="70">
        <v>2016</v>
      </c>
      <c r="F441" s="70" t="s">
        <v>155</v>
      </c>
      <c r="G441" s="70" t="s">
        <v>2157</v>
      </c>
      <c r="H441" s="70" t="s">
        <v>2158</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2171</v>
      </c>
      <c r="B442" s="70">
        <v>422</v>
      </c>
      <c r="C442" s="70">
        <v>14</v>
      </c>
      <c r="D442" s="70">
        <v>25</v>
      </c>
      <c r="E442" s="70">
        <v>2017</v>
      </c>
      <c r="F442" s="70" t="s">
        <v>156</v>
      </c>
      <c r="G442" s="70" t="s">
        <v>2157</v>
      </c>
      <c r="H442" s="70" t="s">
        <v>2158</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2172</v>
      </c>
      <c r="B443" s="70">
        <v>423</v>
      </c>
      <c r="C443" s="70">
        <v>15</v>
      </c>
      <c r="D443" s="70">
        <v>25</v>
      </c>
      <c r="E443" s="70">
        <v>2018</v>
      </c>
      <c r="F443" s="70" t="s">
        <v>183</v>
      </c>
      <c r="G443" s="70" t="s">
        <v>2157</v>
      </c>
      <c r="H443" s="70" t="s">
        <v>2158</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2173</v>
      </c>
      <c r="B444" s="70">
        <v>424</v>
      </c>
      <c r="C444" s="70">
        <v>16</v>
      </c>
      <c r="D444" s="70">
        <v>25</v>
      </c>
      <c r="E444" s="70">
        <v>2019</v>
      </c>
      <c r="F444" s="70" t="s">
        <v>158</v>
      </c>
      <c r="G444" s="1064" t="s">
        <v>2157</v>
      </c>
      <c r="H444" s="70" t="s">
        <v>2158</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2174</v>
      </c>
      <c r="B445" s="70">
        <v>425</v>
      </c>
      <c r="C445" s="70">
        <v>17</v>
      </c>
      <c r="D445" s="70">
        <v>25</v>
      </c>
      <c r="E445" s="70">
        <v>2020</v>
      </c>
      <c r="F445" s="70" t="s">
        <v>159</v>
      </c>
      <c r="G445" s="1064" t="s">
        <v>2157</v>
      </c>
      <c r="H445" s="70" t="s">
        <v>2158</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2175</v>
      </c>
      <c r="B446" s="70">
        <v>425</v>
      </c>
      <c r="C446" s="70">
        <v>18</v>
      </c>
      <c r="D446" s="70">
        <v>25</v>
      </c>
      <c r="E446" s="70">
        <v>2021</v>
      </c>
      <c r="F446" s="70" t="s">
        <v>160</v>
      </c>
      <c r="G446" s="70" t="s">
        <v>2157</v>
      </c>
      <c r="H446" s="70" t="s">
        <v>2158</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2176</v>
      </c>
      <c r="B447" s="70">
        <v>425</v>
      </c>
      <c r="C447" s="70">
        <v>19</v>
      </c>
      <c r="D447" s="70">
        <v>25</v>
      </c>
      <c r="E447" s="70">
        <v>2022</v>
      </c>
      <c r="F447" s="70" t="s">
        <v>161</v>
      </c>
      <c r="G447" s="70" t="s">
        <v>2157</v>
      </c>
      <c r="H447" s="70" t="s">
        <v>2158</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425</v>
      </c>
      <c r="C448" s="70">
        <v>20</v>
      </c>
      <c r="D448" s="70">
        <v>25</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425</v>
      </c>
      <c r="C449" s="70">
        <v>21</v>
      </c>
      <c r="D449" s="70">
        <v>25</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69</v>
      </c>
      <c r="C450" s="70">
        <v>1</v>
      </c>
      <c r="D450" s="70">
        <v>5</v>
      </c>
      <c r="E450" s="70">
        <v>1990</v>
      </c>
      <c r="F450" s="70" t="s">
        <v>787</v>
      </c>
      <c r="G450" s="70" t="s">
        <v>2180</v>
      </c>
      <c r="H450" s="70" t="s">
        <v>2181</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70</v>
      </c>
      <c r="C451" s="70">
        <v>2</v>
      </c>
      <c r="D451" s="70">
        <v>5</v>
      </c>
      <c r="E451" s="70">
        <v>2005</v>
      </c>
      <c r="F451" s="70" t="s">
        <v>789</v>
      </c>
      <c r="G451" s="70" t="s">
        <v>2180</v>
      </c>
      <c r="H451" s="70" t="s">
        <v>2181</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71</v>
      </c>
      <c r="C452" s="70">
        <v>3</v>
      </c>
      <c r="D452" s="70">
        <v>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72</v>
      </c>
      <c r="C453" s="70">
        <v>4</v>
      </c>
      <c r="D453" s="70">
        <v>5</v>
      </c>
      <c r="E453" s="70">
        <v>2007</v>
      </c>
      <c r="F453" s="70" t="s">
        <v>791</v>
      </c>
      <c r="G453" s="70" t="s">
        <v>2180</v>
      </c>
      <c r="H453" s="70" t="s">
        <v>2181</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73</v>
      </c>
      <c r="C454" s="70">
        <v>5</v>
      </c>
      <c r="D454" s="70">
        <v>5</v>
      </c>
      <c r="E454" s="70">
        <v>2008</v>
      </c>
      <c r="F454" s="70" t="s">
        <v>792</v>
      </c>
      <c r="G454" s="70" t="s">
        <v>2180</v>
      </c>
      <c r="H454" s="70" t="s">
        <v>2181</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74</v>
      </c>
      <c r="C455" s="70">
        <v>6</v>
      </c>
      <c r="D455" s="70">
        <v>5</v>
      </c>
      <c r="E455" s="70">
        <v>2009</v>
      </c>
      <c r="F455" s="70" t="s">
        <v>176</v>
      </c>
      <c r="G455" s="70" t="s">
        <v>2180</v>
      </c>
      <c r="H455" s="70" t="s">
        <v>2181</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2187</v>
      </c>
      <c r="B456" s="70">
        <v>75</v>
      </c>
      <c r="C456" s="70">
        <v>7</v>
      </c>
      <c r="D456" s="70">
        <v>5</v>
      </c>
      <c r="E456" s="70">
        <v>2010</v>
      </c>
      <c r="F456" s="70" t="s">
        <v>177</v>
      </c>
      <c r="G456" s="70" t="s">
        <v>2180</v>
      </c>
      <c r="H456" s="70" t="s">
        <v>2181</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2188</v>
      </c>
      <c r="B457" s="70">
        <v>76</v>
      </c>
      <c r="C457" s="70">
        <v>8</v>
      </c>
      <c r="D457" s="70">
        <v>5</v>
      </c>
      <c r="E457" s="70">
        <v>2011</v>
      </c>
      <c r="F457" s="70" t="s">
        <v>178</v>
      </c>
      <c r="G457" s="70" t="s">
        <v>2180</v>
      </c>
      <c r="H457" s="70" t="s">
        <v>2181</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2189</v>
      </c>
      <c r="B458" s="70">
        <v>77</v>
      </c>
      <c r="C458" s="70">
        <v>9</v>
      </c>
      <c r="D458" s="70">
        <v>5</v>
      </c>
      <c r="E458" s="70">
        <v>2012</v>
      </c>
      <c r="F458" s="70" t="s">
        <v>179</v>
      </c>
      <c r="G458" s="70" t="s">
        <v>2180</v>
      </c>
      <c r="H458" s="70" t="s">
        <v>2181</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2190</v>
      </c>
      <c r="B459" s="70">
        <v>78</v>
      </c>
      <c r="C459" s="70">
        <v>10</v>
      </c>
      <c r="D459" s="70">
        <v>5</v>
      </c>
      <c r="E459" s="70">
        <v>2013</v>
      </c>
      <c r="F459" s="70" t="s">
        <v>180</v>
      </c>
      <c r="G459" s="70" t="s">
        <v>2180</v>
      </c>
      <c r="H459" s="70" t="s">
        <v>2181</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2191</v>
      </c>
      <c r="B460" s="70">
        <v>79</v>
      </c>
      <c r="C460" s="70">
        <v>11</v>
      </c>
      <c r="D460" s="70">
        <v>5</v>
      </c>
      <c r="E460" s="70">
        <v>2014</v>
      </c>
      <c r="F460" s="70" t="s">
        <v>181</v>
      </c>
      <c r="G460" s="70" t="s">
        <v>2180</v>
      </c>
      <c r="H460" s="70" t="s">
        <v>2181</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2192</v>
      </c>
      <c r="B461" s="70">
        <v>80</v>
      </c>
      <c r="C461" s="70">
        <v>12</v>
      </c>
      <c r="D461" s="70">
        <v>5</v>
      </c>
      <c r="E461" s="70">
        <v>2015</v>
      </c>
      <c r="F461" s="70" t="s">
        <v>182</v>
      </c>
      <c r="G461" s="70" t="s">
        <v>2180</v>
      </c>
      <c r="H461" s="70" t="s">
        <v>2181</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2193</v>
      </c>
      <c r="B462" s="70">
        <v>81</v>
      </c>
      <c r="C462" s="70">
        <v>13</v>
      </c>
      <c r="D462" s="70">
        <v>5</v>
      </c>
      <c r="E462" s="70">
        <v>2016</v>
      </c>
      <c r="F462" s="70" t="s">
        <v>155</v>
      </c>
      <c r="G462" s="1064" t="s">
        <v>2180</v>
      </c>
      <c r="H462" s="70" t="s">
        <v>2181</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2194</v>
      </c>
      <c r="B463" s="70">
        <v>82</v>
      </c>
      <c r="C463" s="70">
        <v>14</v>
      </c>
      <c r="D463" s="70">
        <v>5</v>
      </c>
      <c r="E463" s="70">
        <v>2017</v>
      </c>
      <c r="F463" s="70" t="s">
        <v>156</v>
      </c>
      <c r="G463" s="1064" t="s">
        <v>2180</v>
      </c>
      <c r="H463" s="70" t="s">
        <v>2181</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2195</v>
      </c>
      <c r="B464" s="70">
        <v>83</v>
      </c>
      <c r="C464" s="70">
        <v>15</v>
      </c>
      <c r="D464" s="70">
        <v>5</v>
      </c>
      <c r="E464" s="70">
        <v>2018</v>
      </c>
      <c r="F464" s="70" t="s">
        <v>183</v>
      </c>
      <c r="G464" s="70" t="s">
        <v>2180</v>
      </c>
      <c r="H464" s="70" t="s">
        <v>2181</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2196</v>
      </c>
      <c r="B465" s="70">
        <v>84</v>
      </c>
      <c r="C465" s="70">
        <v>16</v>
      </c>
      <c r="D465" s="70">
        <v>5</v>
      </c>
      <c r="E465" s="70">
        <v>2019</v>
      </c>
      <c r="F465" s="70" t="s">
        <v>158</v>
      </c>
      <c r="G465" s="70" t="s">
        <v>2180</v>
      </c>
      <c r="H465" s="70" t="s">
        <v>2181</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2197</v>
      </c>
      <c r="B466" s="70">
        <v>85</v>
      </c>
      <c r="C466" s="70">
        <v>17</v>
      </c>
      <c r="D466" s="70">
        <v>5</v>
      </c>
      <c r="E466" s="70">
        <v>2020</v>
      </c>
      <c r="F466" s="70" t="s">
        <v>159</v>
      </c>
      <c r="G466" s="70" t="s">
        <v>2180</v>
      </c>
      <c r="H466" s="70" t="s">
        <v>2181</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2198</v>
      </c>
      <c r="B467" s="70">
        <v>85</v>
      </c>
      <c r="C467" s="70">
        <v>18</v>
      </c>
      <c r="D467" s="70">
        <v>5</v>
      </c>
      <c r="E467" s="70">
        <v>2021</v>
      </c>
      <c r="F467" s="70" t="s">
        <v>160</v>
      </c>
      <c r="G467" s="70" t="s">
        <v>2180</v>
      </c>
      <c r="H467" s="70" t="s">
        <v>2181</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2199</v>
      </c>
      <c r="B468" s="70">
        <v>85</v>
      </c>
      <c r="C468" s="70">
        <v>19</v>
      </c>
      <c r="D468" s="70">
        <v>5</v>
      </c>
      <c r="E468" s="70">
        <v>2022</v>
      </c>
      <c r="F468" s="70" t="s">
        <v>161</v>
      </c>
      <c r="G468" s="70" t="s">
        <v>2180</v>
      </c>
      <c r="H468" s="70" t="s">
        <v>2181</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85</v>
      </c>
      <c r="C469" s="70">
        <v>20</v>
      </c>
      <c r="D469" s="70">
        <v>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85</v>
      </c>
      <c r="C470" s="70">
        <v>21</v>
      </c>
      <c r="D470" s="70">
        <v>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188</v>
      </c>
      <c r="C471" s="70">
        <v>1</v>
      </c>
      <c r="D471" s="70">
        <v>12</v>
      </c>
      <c r="E471" s="70">
        <v>1990</v>
      </c>
      <c r="F471" s="70" t="s">
        <v>787</v>
      </c>
      <c r="G471" s="70" t="s">
        <v>2203</v>
      </c>
      <c r="H471" s="70" t="s">
        <v>2204</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189</v>
      </c>
      <c r="C472" s="70">
        <v>2</v>
      </c>
      <c r="D472" s="70">
        <v>12</v>
      </c>
      <c r="E472" s="70">
        <v>2005</v>
      </c>
      <c r="F472" s="70" t="s">
        <v>789</v>
      </c>
      <c r="G472" s="70" t="s">
        <v>2203</v>
      </c>
      <c r="H472" s="70" t="s">
        <v>2204</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190</v>
      </c>
      <c r="C473" s="70">
        <v>3</v>
      </c>
      <c r="D473" s="70">
        <v>12</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191</v>
      </c>
      <c r="C474" s="70">
        <v>4</v>
      </c>
      <c r="D474" s="70">
        <v>12</v>
      </c>
      <c r="E474" s="70">
        <v>2007</v>
      </c>
      <c r="F474" s="70" t="s">
        <v>791</v>
      </c>
      <c r="G474" s="70" t="s">
        <v>2203</v>
      </c>
      <c r="H474" s="70" t="s">
        <v>2204</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192</v>
      </c>
      <c r="C475" s="70">
        <v>5</v>
      </c>
      <c r="D475" s="70">
        <v>12</v>
      </c>
      <c r="E475" s="70">
        <v>2008</v>
      </c>
      <c r="F475" s="70" t="s">
        <v>792</v>
      </c>
      <c r="G475" s="70" t="s">
        <v>2203</v>
      </c>
      <c r="H475" s="70" t="s">
        <v>2204</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193</v>
      </c>
      <c r="C476" s="70">
        <v>6</v>
      </c>
      <c r="D476" s="70">
        <v>12</v>
      </c>
      <c r="E476" s="70">
        <v>2009</v>
      </c>
      <c r="F476" s="70" t="s">
        <v>176</v>
      </c>
      <c r="G476" s="70" t="s">
        <v>2203</v>
      </c>
      <c r="H476" s="70" t="s">
        <v>2204</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2210</v>
      </c>
      <c r="B477" s="70">
        <v>194</v>
      </c>
      <c r="C477" s="70">
        <v>7</v>
      </c>
      <c r="D477" s="70">
        <v>12</v>
      </c>
      <c r="E477" s="70">
        <v>2010</v>
      </c>
      <c r="F477" s="70" t="s">
        <v>177</v>
      </c>
      <c r="G477" s="70" t="s">
        <v>2203</v>
      </c>
      <c r="H477" s="70" t="s">
        <v>2204</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2211</v>
      </c>
      <c r="B478" s="70">
        <v>195</v>
      </c>
      <c r="C478" s="70">
        <v>8</v>
      </c>
      <c r="D478" s="70">
        <v>12</v>
      </c>
      <c r="E478" s="70">
        <v>2011</v>
      </c>
      <c r="F478" s="70" t="s">
        <v>178</v>
      </c>
      <c r="G478" s="70" t="s">
        <v>2203</v>
      </c>
      <c r="H478" s="70" t="s">
        <v>2204</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2212</v>
      </c>
      <c r="B479" s="70">
        <v>196</v>
      </c>
      <c r="C479" s="70">
        <v>9</v>
      </c>
      <c r="D479" s="70">
        <v>12</v>
      </c>
      <c r="E479" s="70">
        <v>2012</v>
      </c>
      <c r="F479" s="70" t="s">
        <v>179</v>
      </c>
      <c r="G479" s="70" t="s">
        <v>2203</v>
      </c>
      <c r="H479" s="70" t="s">
        <v>2204</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2213</v>
      </c>
      <c r="B480" s="70">
        <v>197</v>
      </c>
      <c r="C480" s="70">
        <v>10</v>
      </c>
      <c r="D480" s="70">
        <v>12</v>
      </c>
      <c r="E480" s="70">
        <v>2013</v>
      </c>
      <c r="F480" s="70" t="s">
        <v>180</v>
      </c>
      <c r="G480" s="70" t="s">
        <v>2203</v>
      </c>
      <c r="H480" s="70" t="s">
        <v>2204</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2214</v>
      </c>
      <c r="B481" s="70">
        <v>198</v>
      </c>
      <c r="C481" s="70">
        <v>11</v>
      </c>
      <c r="D481" s="70">
        <v>12</v>
      </c>
      <c r="E481" s="70">
        <v>2014</v>
      </c>
      <c r="F481" s="70" t="s">
        <v>181</v>
      </c>
      <c r="G481" s="70" t="s">
        <v>2203</v>
      </c>
      <c r="H481" s="70" t="s">
        <v>2204</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2215</v>
      </c>
      <c r="B482" s="70">
        <v>199</v>
      </c>
      <c r="C482" s="70">
        <v>12</v>
      </c>
      <c r="D482" s="70">
        <v>12</v>
      </c>
      <c r="E482" s="70">
        <v>2015</v>
      </c>
      <c r="F482" s="70" t="s">
        <v>182</v>
      </c>
      <c r="G482" s="1064" t="s">
        <v>2203</v>
      </c>
      <c r="H482" s="70" t="s">
        <v>2204</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2216</v>
      </c>
      <c r="B483" s="70">
        <v>200</v>
      </c>
      <c r="C483" s="70">
        <v>13</v>
      </c>
      <c r="D483" s="70">
        <v>12</v>
      </c>
      <c r="E483" s="70">
        <v>2016</v>
      </c>
      <c r="F483" s="70" t="s">
        <v>155</v>
      </c>
      <c r="G483" s="1064" t="s">
        <v>2203</v>
      </c>
      <c r="H483" s="70" t="s">
        <v>2204</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2217</v>
      </c>
      <c r="B484" s="70">
        <v>201</v>
      </c>
      <c r="C484" s="70">
        <v>14</v>
      </c>
      <c r="D484" s="70">
        <v>12</v>
      </c>
      <c r="E484" s="70">
        <v>2017</v>
      </c>
      <c r="F484" s="70" t="s">
        <v>156</v>
      </c>
      <c r="G484" s="70" t="s">
        <v>2203</v>
      </c>
      <c r="H484" s="70" t="s">
        <v>2204</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2218</v>
      </c>
      <c r="B485" s="70">
        <v>202</v>
      </c>
      <c r="C485" s="70">
        <v>15</v>
      </c>
      <c r="D485" s="70">
        <v>12</v>
      </c>
      <c r="E485" s="70">
        <v>2018</v>
      </c>
      <c r="F485" s="70" t="s">
        <v>183</v>
      </c>
      <c r="G485" s="70" t="s">
        <v>2203</v>
      </c>
      <c r="H485" s="70" t="s">
        <v>2204</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2219</v>
      </c>
      <c r="B486" s="70">
        <v>203</v>
      </c>
      <c r="C486" s="70">
        <v>16</v>
      </c>
      <c r="D486" s="70">
        <v>12</v>
      </c>
      <c r="E486" s="70">
        <v>2019</v>
      </c>
      <c r="F486" s="70" t="s">
        <v>158</v>
      </c>
      <c r="G486" s="70" t="s">
        <v>2203</v>
      </c>
      <c r="H486" s="70" t="s">
        <v>2204</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2220</v>
      </c>
      <c r="B487" s="70">
        <v>204</v>
      </c>
      <c r="C487" s="70">
        <v>17</v>
      </c>
      <c r="D487" s="70">
        <v>12</v>
      </c>
      <c r="E487" s="70">
        <v>2020</v>
      </c>
      <c r="F487" s="70" t="s">
        <v>159</v>
      </c>
      <c r="G487" s="70" t="s">
        <v>2203</v>
      </c>
      <c r="H487" s="70" t="s">
        <v>2204</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2221</v>
      </c>
      <c r="B488" s="70">
        <v>204</v>
      </c>
      <c r="C488" s="70">
        <v>18</v>
      </c>
      <c r="D488" s="70">
        <v>12</v>
      </c>
      <c r="E488" s="70">
        <v>2021</v>
      </c>
      <c r="F488" s="70" t="s">
        <v>160</v>
      </c>
      <c r="G488" s="70" t="s">
        <v>2203</v>
      </c>
      <c r="H488" s="70" t="s">
        <v>2204</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2222</v>
      </c>
      <c r="B489" s="70">
        <v>204</v>
      </c>
      <c r="C489" s="70">
        <v>19</v>
      </c>
      <c r="D489" s="70">
        <v>12</v>
      </c>
      <c r="E489" s="70">
        <v>2022</v>
      </c>
      <c r="F489" s="70" t="s">
        <v>161</v>
      </c>
      <c r="G489" s="70" t="s">
        <v>2203</v>
      </c>
      <c r="H489" s="70" t="s">
        <v>2204</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204</v>
      </c>
      <c r="C490" s="70">
        <v>20</v>
      </c>
      <c r="D490" s="70">
        <v>12</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204</v>
      </c>
      <c r="C491" s="70">
        <v>21</v>
      </c>
      <c r="D491" s="70">
        <v>12</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v>
      </c>
      <c r="C492" s="70">
        <v>1</v>
      </c>
      <c r="D492" s="70">
        <v>1</v>
      </c>
      <c r="E492" s="70">
        <v>1990</v>
      </c>
      <c r="F492" s="70" t="s">
        <v>787</v>
      </c>
      <c r="G492" s="70" t="s">
        <v>2226</v>
      </c>
      <c r="H492" s="70" t="s">
        <v>2227</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2</v>
      </c>
      <c r="C493" s="70">
        <v>2</v>
      </c>
      <c r="D493" s="70">
        <v>1</v>
      </c>
      <c r="E493" s="70">
        <v>2005</v>
      </c>
      <c r="F493" s="70" t="s">
        <v>789</v>
      </c>
      <c r="G493" s="70" t="s">
        <v>2226</v>
      </c>
      <c r="H493" s="70" t="s">
        <v>2227</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3</v>
      </c>
      <c r="C494" s="70">
        <v>3</v>
      </c>
      <c r="D494" s="70">
        <v>1</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v>
      </c>
      <c r="C495" s="70">
        <v>4</v>
      </c>
      <c r="D495" s="70">
        <v>1</v>
      </c>
      <c r="E495" s="70">
        <v>2007</v>
      </c>
      <c r="F495" s="70" t="s">
        <v>791</v>
      </c>
      <c r="G495" s="70" t="s">
        <v>2226</v>
      </c>
      <c r="H495" s="70" t="s">
        <v>2227</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5</v>
      </c>
      <c r="C496" s="70">
        <v>5</v>
      </c>
      <c r="D496" s="70">
        <v>1</v>
      </c>
      <c r="E496" s="70">
        <v>2008</v>
      </c>
      <c r="F496" s="70" t="s">
        <v>792</v>
      </c>
      <c r="G496" s="70" t="s">
        <v>2226</v>
      </c>
      <c r="H496" s="70" t="s">
        <v>2227</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6</v>
      </c>
      <c r="C497" s="70">
        <v>6</v>
      </c>
      <c r="D497" s="70">
        <v>1</v>
      </c>
      <c r="E497" s="70">
        <v>2009</v>
      </c>
      <c r="F497" s="70" t="s">
        <v>176</v>
      </c>
      <c r="G497" s="70" t="s">
        <v>2226</v>
      </c>
      <c r="H497" s="70" t="s">
        <v>2227</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2233</v>
      </c>
      <c r="B498" s="70">
        <v>7</v>
      </c>
      <c r="C498" s="70">
        <v>7</v>
      </c>
      <c r="D498" s="70">
        <v>1</v>
      </c>
      <c r="E498" s="70">
        <v>2010</v>
      </c>
      <c r="F498" s="70" t="s">
        <v>177</v>
      </c>
      <c r="G498" s="70" t="s">
        <v>2226</v>
      </c>
      <c r="H498" s="70" t="s">
        <v>2227</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2234</v>
      </c>
      <c r="B499" s="70">
        <v>8</v>
      </c>
      <c r="C499" s="70">
        <v>8</v>
      </c>
      <c r="D499" s="70">
        <v>1</v>
      </c>
      <c r="E499" s="70">
        <v>2011</v>
      </c>
      <c r="F499" s="70" t="s">
        <v>178</v>
      </c>
      <c r="G499" s="70" t="s">
        <v>2226</v>
      </c>
      <c r="H499" s="70" t="s">
        <v>2227</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2235</v>
      </c>
      <c r="B500" s="70">
        <v>9</v>
      </c>
      <c r="C500" s="70">
        <v>9</v>
      </c>
      <c r="D500" s="70">
        <v>1</v>
      </c>
      <c r="E500" s="70">
        <v>2012</v>
      </c>
      <c r="F500" s="70" t="s">
        <v>179</v>
      </c>
      <c r="G500" s="70" t="s">
        <v>2226</v>
      </c>
      <c r="H500" s="70" t="s">
        <v>2227</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2236</v>
      </c>
      <c r="B501" s="70">
        <v>10</v>
      </c>
      <c r="C501" s="70">
        <v>10</v>
      </c>
      <c r="D501" s="70">
        <v>1</v>
      </c>
      <c r="E501" s="70">
        <v>2013</v>
      </c>
      <c r="F501" s="70" t="s">
        <v>180</v>
      </c>
      <c r="G501" s="1064" t="s">
        <v>2226</v>
      </c>
      <c r="H501" s="70" t="s">
        <v>2227</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2237</v>
      </c>
      <c r="B502" s="70">
        <v>11</v>
      </c>
      <c r="C502" s="70">
        <v>11</v>
      </c>
      <c r="D502" s="70">
        <v>1</v>
      </c>
      <c r="E502" s="70">
        <v>2014</v>
      </c>
      <c r="F502" s="70" t="s">
        <v>181</v>
      </c>
      <c r="G502" s="1064" t="s">
        <v>2226</v>
      </c>
      <c r="H502" s="70" t="s">
        <v>2227</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2238</v>
      </c>
      <c r="B503" s="70">
        <v>12</v>
      </c>
      <c r="C503" s="70">
        <v>12</v>
      </c>
      <c r="D503" s="70">
        <v>1</v>
      </c>
      <c r="E503" s="70">
        <v>2015</v>
      </c>
      <c r="F503" s="70" t="s">
        <v>182</v>
      </c>
      <c r="G503" s="70" t="s">
        <v>2226</v>
      </c>
      <c r="H503" s="70" t="s">
        <v>2227</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2239</v>
      </c>
      <c r="B504" s="70">
        <v>13</v>
      </c>
      <c r="C504" s="70">
        <v>13</v>
      </c>
      <c r="D504" s="70">
        <v>1</v>
      </c>
      <c r="E504" s="70">
        <v>2016</v>
      </c>
      <c r="F504" s="70" t="s">
        <v>155</v>
      </c>
      <c r="G504" s="70" t="s">
        <v>2226</v>
      </c>
      <c r="H504" s="70" t="s">
        <v>2227</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2240</v>
      </c>
      <c r="B505" s="70">
        <v>14</v>
      </c>
      <c r="C505" s="70">
        <v>14</v>
      </c>
      <c r="D505" s="70">
        <v>1</v>
      </c>
      <c r="E505" s="70">
        <v>2017</v>
      </c>
      <c r="F505" s="70" t="s">
        <v>156</v>
      </c>
      <c r="G505" s="70" t="s">
        <v>2226</v>
      </c>
      <c r="H505" s="70" t="s">
        <v>2227</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2241</v>
      </c>
      <c r="B506" s="70">
        <v>15</v>
      </c>
      <c r="C506" s="70">
        <v>15</v>
      </c>
      <c r="D506" s="70">
        <v>1</v>
      </c>
      <c r="E506" s="70">
        <v>2018</v>
      </c>
      <c r="F506" s="70" t="s">
        <v>183</v>
      </c>
      <c r="G506" s="70" t="s">
        <v>2226</v>
      </c>
      <c r="H506" s="70" t="s">
        <v>2227</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2242</v>
      </c>
      <c r="B507" s="70">
        <v>16</v>
      </c>
      <c r="C507" s="70">
        <v>16</v>
      </c>
      <c r="D507" s="70">
        <v>1</v>
      </c>
      <c r="E507" s="70">
        <v>2019</v>
      </c>
      <c r="F507" s="70" t="s">
        <v>158</v>
      </c>
      <c r="G507" s="70" t="s">
        <v>2226</v>
      </c>
      <c r="H507" s="70" t="s">
        <v>2227</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2243</v>
      </c>
      <c r="B508" s="70">
        <v>17</v>
      </c>
      <c r="C508" s="70">
        <v>17</v>
      </c>
      <c r="D508" s="70">
        <v>1</v>
      </c>
      <c r="E508" s="70">
        <v>2020</v>
      </c>
      <c r="F508" s="70" t="s">
        <v>159</v>
      </c>
      <c r="G508" s="70" t="s">
        <v>2226</v>
      </c>
      <c r="H508" s="70" t="s">
        <v>2227</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2244</v>
      </c>
      <c r="B509" s="70">
        <v>17</v>
      </c>
      <c r="C509" s="70">
        <v>18</v>
      </c>
      <c r="D509" s="70">
        <v>1</v>
      </c>
      <c r="E509" s="70">
        <v>2021</v>
      </c>
      <c r="F509" s="70" t="s">
        <v>160</v>
      </c>
      <c r="G509" s="70" t="s">
        <v>2226</v>
      </c>
      <c r="H509" s="70" t="s">
        <v>2227</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2245</v>
      </c>
      <c r="B510" s="70">
        <v>17</v>
      </c>
      <c r="C510" s="70">
        <v>19</v>
      </c>
      <c r="D510" s="70">
        <v>1</v>
      </c>
      <c r="E510" s="70">
        <v>2022</v>
      </c>
      <c r="F510" s="70" t="s">
        <v>161</v>
      </c>
      <c r="G510" s="70" t="s">
        <v>2226</v>
      </c>
      <c r="H510" s="70" t="s">
        <v>2227</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17</v>
      </c>
      <c r="C511" s="70">
        <v>20</v>
      </c>
      <c r="D511" s="70">
        <v>1</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17</v>
      </c>
      <c r="C512" s="70">
        <v>21</v>
      </c>
      <c r="D512" s="70">
        <v>1</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341</v>
      </c>
      <c r="C513" s="70">
        <v>1</v>
      </c>
      <c r="D513" s="70">
        <v>21</v>
      </c>
      <c r="E513" s="70">
        <v>1990</v>
      </c>
      <c r="F513" s="70" t="s">
        <v>787</v>
      </c>
      <c r="G513" s="70" t="s">
        <v>2249</v>
      </c>
      <c r="H513" s="70" t="s">
        <v>2250</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342</v>
      </c>
      <c r="C514" s="70">
        <v>2</v>
      </c>
      <c r="D514" s="70">
        <v>21</v>
      </c>
      <c r="E514" s="70">
        <v>2005</v>
      </c>
      <c r="F514" s="70" t="s">
        <v>789</v>
      </c>
      <c r="G514" s="70" t="s">
        <v>2249</v>
      </c>
      <c r="H514" s="70" t="s">
        <v>2250</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343</v>
      </c>
      <c r="C515" s="70">
        <v>3</v>
      </c>
      <c r="D515" s="70">
        <v>21</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344</v>
      </c>
      <c r="C516" s="70">
        <v>4</v>
      </c>
      <c r="D516" s="70">
        <v>21</v>
      </c>
      <c r="E516" s="70">
        <v>2007</v>
      </c>
      <c r="F516" s="70" t="s">
        <v>791</v>
      </c>
      <c r="G516" s="70" t="s">
        <v>2249</v>
      </c>
      <c r="H516" s="70" t="s">
        <v>2250</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345</v>
      </c>
      <c r="C517" s="70">
        <v>5</v>
      </c>
      <c r="D517" s="70">
        <v>21</v>
      </c>
      <c r="E517" s="70">
        <v>2008</v>
      </c>
      <c r="F517" s="70" t="s">
        <v>792</v>
      </c>
      <c r="G517" s="70" t="s">
        <v>2249</v>
      </c>
      <c r="H517" s="70" t="s">
        <v>2250</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346</v>
      </c>
      <c r="C518" s="70">
        <v>6</v>
      </c>
      <c r="D518" s="70">
        <v>21</v>
      </c>
      <c r="E518" s="70">
        <v>2009</v>
      </c>
      <c r="F518" s="70" t="s">
        <v>176</v>
      </c>
      <c r="G518" s="70" t="s">
        <v>2249</v>
      </c>
      <c r="H518" s="70" t="s">
        <v>2250</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2256</v>
      </c>
      <c r="B519" s="70">
        <v>347</v>
      </c>
      <c r="C519" s="70">
        <v>7</v>
      </c>
      <c r="D519" s="70">
        <v>21</v>
      </c>
      <c r="E519" s="70">
        <v>2010</v>
      </c>
      <c r="F519" s="70" t="s">
        <v>177</v>
      </c>
      <c r="G519" s="70" t="s">
        <v>2249</v>
      </c>
      <c r="H519" s="70" t="s">
        <v>2250</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2257</v>
      </c>
      <c r="B520" s="70">
        <v>348</v>
      </c>
      <c r="C520" s="70">
        <v>8</v>
      </c>
      <c r="D520" s="70">
        <v>21</v>
      </c>
      <c r="E520" s="70">
        <v>2011</v>
      </c>
      <c r="F520" s="70" t="s">
        <v>178</v>
      </c>
      <c r="G520" s="1064" t="s">
        <v>2249</v>
      </c>
      <c r="H520" s="70" t="s">
        <v>2250</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2258</v>
      </c>
      <c r="B521" s="70">
        <v>349</v>
      </c>
      <c r="C521" s="70">
        <v>9</v>
      </c>
      <c r="D521" s="70">
        <v>21</v>
      </c>
      <c r="E521" s="70">
        <v>2012</v>
      </c>
      <c r="F521" s="70" t="s">
        <v>179</v>
      </c>
      <c r="G521" s="1064" t="s">
        <v>2249</v>
      </c>
      <c r="H521" s="70" t="s">
        <v>2250</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2259</v>
      </c>
      <c r="B522" s="70">
        <v>350</v>
      </c>
      <c r="C522" s="70">
        <v>10</v>
      </c>
      <c r="D522" s="70">
        <v>21</v>
      </c>
      <c r="E522" s="70">
        <v>2013</v>
      </c>
      <c r="F522" s="70" t="s">
        <v>180</v>
      </c>
      <c r="G522" s="70" t="s">
        <v>2249</v>
      </c>
      <c r="H522" s="70" t="s">
        <v>2250</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2260</v>
      </c>
      <c r="B523" s="70">
        <v>351</v>
      </c>
      <c r="C523" s="70">
        <v>11</v>
      </c>
      <c r="D523" s="70">
        <v>21</v>
      </c>
      <c r="E523" s="70">
        <v>2014</v>
      </c>
      <c r="F523" s="70" t="s">
        <v>181</v>
      </c>
      <c r="G523" s="70" t="s">
        <v>2249</v>
      </c>
      <c r="H523" s="70" t="s">
        <v>2250</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2261</v>
      </c>
      <c r="B524" s="70">
        <v>352</v>
      </c>
      <c r="C524" s="70">
        <v>12</v>
      </c>
      <c r="D524" s="70">
        <v>21</v>
      </c>
      <c r="E524" s="70">
        <v>2015</v>
      </c>
      <c r="F524" s="70" t="s">
        <v>182</v>
      </c>
      <c r="G524" s="70" t="s">
        <v>2249</v>
      </c>
      <c r="H524" s="70" t="s">
        <v>2250</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2262</v>
      </c>
      <c r="B525" s="70">
        <v>353</v>
      </c>
      <c r="C525" s="70">
        <v>13</v>
      </c>
      <c r="D525" s="70">
        <v>21</v>
      </c>
      <c r="E525" s="70">
        <v>2016</v>
      </c>
      <c r="F525" s="70" t="s">
        <v>155</v>
      </c>
      <c r="G525" s="70" t="s">
        <v>2249</v>
      </c>
      <c r="H525" s="70" t="s">
        <v>2250</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2263</v>
      </c>
      <c r="B526" s="70">
        <v>354</v>
      </c>
      <c r="C526" s="70">
        <v>14</v>
      </c>
      <c r="D526" s="70">
        <v>21</v>
      </c>
      <c r="E526" s="70">
        <v>2017</v>
      </c>
      <c r="F526" s="70" t="s">
        <v>156</v>
      </c>
      <c r="G526" s="70" t="s">
        <v>2249</v>
      </c>
      <c r="H526" s="70" t="s">
        <v>2250</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2264</v>
      </c>
      <c r="B527" s="70">
        <v>355</v>
      </c>
      <c r="C527" s="70">
        <v>15</v>
      </c>
      <c r="D527" s="70">
        <v>21</v>
      </c>
      <c r="E527" s="70">
        <v>2018</v>
      </c>
      <c r="F527" s="70" t="s">
        <v>183</v>
      </c>
      <c r="G527" s="70" t="s">
        <v>2249</v>
      </c>
      <c r="H527" s="70" t="s">
        <v>2250</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2265</v>
      </c>
      <c r="B528" s="70">
        <v>356</v>
      </c>
      <c r="C528" s="70">
        <v>16</v>
      </c>
      <c r="D528" s="70">
        <v>21</v>
      </c>
      <c r="E528" s="70">
        <v>2019</v>
      </c>
      <c r="F528" s="70" t="s">
        <v>158</v>
      </c>
      <c r="G528" s="70" t="s">
        <v>2249</v>
      </c>
      <c r="H528" s="70" t="s">
        <v>2250</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2266</v>
      </c>
      <c r="B529" s="70">
        <v>357</v>
      </c>
      <c r="C529" s="70">
        <v>17</v>
      </c>
      <c r="D529" s="70">
        <v>21</v>
      </c>
      <c r="E529" s="70">
        <v>2020</v>
      </c>
      <c r="F529" s="70" t="s">
        <v>159</v>
      </c>
      <c r="G529" s="70" t="s">
        <v>2249</v>
      </c>
      <c r="H529" s="70" t="s">
        <v>2250</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2267</v>
      </c>
      <c r="B530" s="70">
        <v>357</v>
      </c>
      <c r="C530" s="70">
        <v>18</v>
      </c>
      <c r="D530" s="70">
        <v>21</v>
      </c>
      <c r="E530" s="70">
        <v>2021</v>
      </c>
      <c r="F530" s="70" t="s">
        <v>160</v>
      </c>
      <c r="G530" s="70" t="s">
        <v>2249</v>
      </c>
      <c r="H530" s="70" t="s">
        <v>2250</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2268</v>
      </c>
      <c r="B531" s="70">
        <v>357</v>
      </c>
      <c r="C531" s="70">
        <v>19</v>
      </c>
      <c r="D531" s="70">
        <v>21</v>
      </c>
      <c r="E531" s="70">
        <v>2022</v>
      </c>
      <c r="F531" s="70" t="s">
        <v>161</v>
      </c>
      <c r="G531" s="70" t="s">
        <v>2249</v>
      </c>
      <c r="H531" s="70" t="s">
        <v>2250</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357</v>
      </c>
      <c r="C532" s="70">
        <v>20</v>
      </c>
      <c r="D532" s="70">
        <v>21</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357</v>
      </c>
      <c r="C533" s="70">
        <v>21</v>
      </c>
      <c r="D533" s="70">
        <v>21</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188</v>
      </c>
      <c r="C534" s="70">
        <v>1</v>
      </c>
      <c r="D534" s="70">
        <v>12</v>
      </c>
      <c r="E534" s="70">
        <v>1990</v>
      </c>
      <c r="F534" s="70" t="s">
        <v>787</v>
      </c>
      <c r="G534" s="70" t="s">
        <v>2272</v>
      </c>
      <c r="H534" s="70" t="s">
        <v>2273</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189</v>
      </c>
      <c r="C535" s="70">
        <v>2</v>
      </c>
      <c r="D535" s="70">
        <v>12</v>
      </c>
      <c r="E535" s="70">
        <v>2005</v>
      </c>
      <c r="F535" s="70" t="s">
        <v>789</v>
      </c>
      <c r="G535" s="70" t="s">
        <v>2272</v>
      </c>
      <c r="H535" s="70" t="s">
        <v>2273</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190</v>
      </c>
      <c r="C536" s="70">
        <v>3</v>
      </c>
      <c r="D536" s="70">
        <v>12</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191</v>
      </c>
      <c r="C537" s="70">
        <v>4</v>
      </c>
      <c r="D537" s="70">
        <v>12</v>
      </c>
      <c r="E537" s="70">
        <v>2007</v>
      </c>
      <c r="F537" s="70" t="s">
        <v>791</v>
      </c>
      <c r="G537" s="70" t="s">
        <v>2272</v>
      </c>
      <c r="H537" s="70" t="s">
        <v>2273</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192</v>
      </c>
      <c r="C538" s="70">
        <v>5</v>
      </c>
      <c r="D538" s="70">
        <v>12</v>
      </c>
      <c r="E538" s="70">
        <v>2008</v>
      </c>
      <c r="F538" s="70" t="s">
        <v>792</v>
      </c>
      <c r="G538" s="70" t="s">
        <v>2272</v>
      </c>
      <c r="H538" s="70" t="s">
        <v>2273</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193</v>
      </c>
      <c r="C539" s="70">
        <v>6</v>
      </c>
      <c r="D539" s="70">
        <v>12</v>
      </c>
      <c r="E539" s="70">
        <v>2009</v>
      </c>
      <c r="F539" s="70" t="s">
        <v>176</v>
      </c>
      <c r="G539" s="1064" t="s">
        <v>2272</v>
      </c>
      <c r="H539" s="70" t="s">
        <v>2273</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2279</v>
      </c>
      <c r="B540" s="70">
        <v>194</v>
      </c>
      <c r="C540" s="70">
        <v>7</v>
      </c>
      <c r="D540" s="70">
        <v>12</v>
      </c>
      <c r="E540" s="70">
        <v>2010</v>
      </c>
      <c r="F540" s="70" t="s">
        <v>177</v>
      </c>
      <c r="G540" s="1064" t="s">
        <v>2272</v>
      </c>
      <c r="H540" s="70" t="s">
        <v>2273</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2280</v>
      </c>
      <c r="B541" s="70">
        <v>195</v>
      </c>
      <c r="C541" s="70">
        <v>8</v>
      </c>
      <c r="D541" s="70">
        <v>12</v>
      </c>
      <c r="E541" s="70">
        <v>2011</v>
      </c>
      <c r="F541" s="70" t="s">
        <v>178</v>
      </c>
      <c r="G541" s="70" t="s">
        <v>2272</v>
      </c>
      <c r="H541" s="70" t="s">
        <v>2273</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2281</v>
      </c>
      <c r="B542" s="70">
        <v>196</v>
      </c>
      <c r="C542" s="70">
        <v>9</v>
      </c>
      <c r="D542" s="70">
        <v>12</v>
      </c>
      <c r="E542" s="70">
        <v>2012</v>
      </c>
      <c r="F542" s="70" t="s">
        <v>179</v>
      </c>
      <c r="G542" s="70" t="s">
        <v>2272</v>
      </c>
      <c r="H542" s="70" t="s">
        <v>2273</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2282</v>
      </c>
      <c r="B543" s="70">
        <v>197</v>
      </c>
      <c r="C543" s="70">
        <v>10</v>
      </c>
      <c r="D543" s="70">
        <v>12</v>
      </c>
      <c r="E543" s="70">
        <v>2013</v>
      </c>
      <c r="F543" s="70" t="s">
        <v>180</v>
      </c>
      <c r="G543" s="70" t="s">
        <v>2272</v>
      </c>
      <c r="H543" s="70" t="s">
        <v>2273</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2283</v>
      </c>
      <c r="B544" s="70">
        <v>198</v>
      </c>
      <c r="C544" s="70">
        <v>11</v>
      </c>
      <c r="D544" s="70">
        <v>12</v>
      </c>
      <c r="E544" s="70">
        <v>2014</v>
      </c>
      <c r="F544" s="70" t="s">
        <v>181</v>
      </c>
      <c r="G544" s="70" t="s">
        <v>2272</v>
      </c>
      <c r="H544" s="70" t="s">
        <v>2273</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2284</v>
      </c>
      <c r="B545" s="70">
        <v>199</v>
      </c>
      <c r="C545" s="70">
        <v>12</v>
      </c>
      <c r="D545" s="70">
        <v>12</v>
      </c>
      <c r="E545" s="70">
        <v>2015</v>
      </c>
      <c r="F545" s="70" t="s">
        <v>182</v>
      </c>
      <c r="G545" s="70" t="s">
        <v>2272</v>
      </c>
      <c r="H545" s="70" t="s">
        <v>2273</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2285</v>
      </c>
      <c r="B546" s="70">
        <v>200</v>
      </c>
      <c r="C546" s="70">
        <v>13</v>
      </c>
      <c r="D546" s="70">
        <v>12</v>
      </c>
      <c r="E546" s="70">
        <v>2016</v>
      </c>
      <c r="F546" s="70" t="s">
        <v>155</v>
      </c>
      <c r="G546" s="70" t="s">
        <v>2272</v>
      </c>
      <c r="H546" s="70" t="s">
        <v>2273</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2286</v>
      </c>
      <c r="B547" s="70">
        <v>201</v>
      </c>
      <c r="C547" s="70">
        <v>14</v>
      </c>
      <c r="D547" s="70">
        <v>12</v>
      </c>
      <c r="E547" s="70">
        <v>2017</v>
      </c>
      <c r="F547" s="70" t="s">
        <v>156</v>
      </c>
      <c r="G547" s="70" t="s">
        <v>2272</v>
      </c>
      <c r="H547" s="70" t="s">
        <v>2273</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2287</v>
      </c>
      <c r="B548" s="70">
        <v>202</v>
      </c>
      <c r="C548" s="70">
        <v>15</v>
      </c>
      <c r="D548" s="70">
        <v>12</v>
      </c>
      <c r="E548" s="70">
        <v>2018</v>
      </c>
      <c r="F548" s="70" t="s">
        <v>183</v>
      </c>
      <c r="G548" s="70" t="s">
        <v>2272</v>
      </c>
      <c r="H548" s="70" t="s">
        <v>2273</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2288</v>
      </c>
      <c r="B549" s="70">
        <v>203</v>
      </c>
      <c r="C549" s="70">
        <v>16</v>
      </c>
      <c r="D549" s="70">
        <v>12</v>
      </c>
      <c r="E549" s="70">
        <v>2019</v>
      </c>
      <c r="F549" s="70" t="s">
        <v>158</v>
      </c>
      <c r="G549" s="70" t="s">
        <v>2272</v>
      </c>
      <c r="H549" s="70" t="s">
        <v>2273</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2289</v>
      </c>
      <c r="B550" s="70">
        <v>204</v>
      </c>
      <c r="C550" s="70">
        <v>17</v>
      </c>
      <c r="D550" s="70">
        <v>12</v>
      </c>
      <c r="E550" s="70">
        <v>2020</v>
      </c>
      <c r="F550" s="70" t="s">
        <v>159</v>
      </c>
      <c r="G550" s="70" t="s">
        <v>2272</v>
      </c>
      <c r="H550" s="70" t="s">
        <v>2273</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2290</v>
      </c>
      <c r="B551" s="70">
        <v>204</v>
      </c>
      <c r="C551" s="70">
        <v>18</v>
      </c>
      <c r="D551" s="70">
        <v>12</v>
      </c>
      <c r="E551" s="70">
        <v>2021</v>
      </c>
      <c r="F551" s="70" t="s">
        <v>160</v>
      </c>
      <c r="G551" s="70" t="s">
        <v>2272</v>
      </c>
      <c r="H551" s="70" t="s">
        <v>2273</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2291</v>
      </c>
      <c r="B552" s="70">
        <v>204</v>
      </c>
      <c r="C552" s="70">
        <v>19</v>
      </c>
      <c r="D552" s="70">
        <v>12</v>
      </c>
      <c r="E552" s="70">
        <v>2022</v>
      </c>
      <c r="F552" s="70" t="s">
        <v>161</v>
      </c>
      <c r="G552" s="70" t="s">
        <v>2272</v>
      </c>
      <c r="H552" s="70" t="s">
        <v>2273</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204</v>
      </c>
      <c r="C553" s="70">
        <v>20</v>
      </c>
      <c r="D553" s="70">
        <v>12</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204</v>
      </c>
      <c r="C554" s="70">
        <v>21</v>
      </c>
      <c r="D554" s="70">
        <v>12</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35</v>
      </c>
      <c r="C555" s="70">
        <v>1</v>
      </c>
      <c r="D555" s="70">
        <v>3</v>
      </c>
      <c r="E555" s="70">
        <v>1990</v>
      </c>
      <c r="F555" s="70" t="s">
        <v>787</v>
      </c>
      <c r="G555" s="70" t="s">
        <v>2295</v>
      </c>
      <c r="H555" s="70" t="s">
        <v>2296</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36</v>
      </c>
      <c r="C556" s="70">
        <v>2</v>
      </c>
      <c r="D556" s="70">
        <v>3</v>
      </c>
      <c r="E556" s="70">
        <v>2005</v>
      </c>
      <c r="F556" s="70" t="s">
        <v>789</v>
      </c>
      <c r="G556" s="70" t="s">
        <v>2295</v>
      </c>
      <c r="H556" s="70" t="s">
        <v>2296</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37</v>
      </c>
      <c r="C557" s="70">
        <v>3</v>
      </c>
      <c r="D557" s="70">
        <v>3</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38</v>
      </c>
      <c r="C558" s="70">
        <v>4</v>
      </c>
      <c r="D558" s="70">
        <v>3</v>
      </c>
      <c r="E558" s="70">
        <v>2007</v>
      </c>
      <c r="F558" s="70" t="s">
        <v>791</v>
      </c>
      <c r="G558" s="1064" t="s">
        <v>2295</v>
      </c>
      <c r="H558" s="70" t="s">
        <v>2296</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39</v>
      </c>
      <c r="C559" s="70">
        <v>5</v>
      </c>
      <c r="D559" s="70">
        <v>3</v>
      </c>
      <c r="E559" s="70">
        <v>2008</v>
      </c>
      <c r="F559" s="70" t="s">
        <v>792</v>
      </c>
      <c r="G559" s="1064" t="s">
        <v>2295</v>
      </c>
      <c r="H559" s="70" t="s">
        <v>2296</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40</v>
      </c>
      <c r="C560" s="70">
        <v>6</v>
      </c>
      <c r="D560" s="70">
        <v>3</v>
      </c>
      <c r="E560" s="70">
        <v>2009</v>
      </c>
      <c r="F560" s="70" t="s">
        <v>176</v>
      </c>
      <c r="G560" s="70" t="s">
        <v>2295</v>
      </c>
      <c r="H560" s="70" t="s">
        <v>2296</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2302</v>
      </c>
      <c r="B561" s="70">
        <v>41</v>
      </c>
      <c r="C561" s="70">
        <v>7</v>
      </c>
      <c r="D561" s="70">
        <v>3</v>
      </c>
      <c r="E561" s="70">
        <v>2010</v>
      </c>
      <c r="F561" s="70" t="s">
        <v>177</v>
      </c>
      <c r="G561" s="70" t="s">
        <v>2295</v>
      </c>
      <c r="H561" s="70" t="s">
        <v>2296</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2303</v>
      </c>
      <c r="B562" s="70">
        <v>42</v>
      </c>
      <c r="C562" s="70">
        <v>8</v>
      </c>
      <c r="D562" s="70">
        <v>3</v>
      </c>
      <c r="E562" s="70">
        <v>2011</v>
      </c>
      <c r="F562" s="70" t="s">
        <v>178</v>
      </c>
      <c r="G562" s="70" t="s">
        <v>2295</v>
      </c>
      <c r="H562" s="70" t="s">
        <v>2296</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2304</v>
      </c>
      <c r="B563" s="70">
        <v>43</v>
      </c>
      <c r="C563" s="70">
        <v>9</v>
      </c>
      <c r="D563" s="70">
        <v>3</v>
      </c>
      <c r="E563" s="70">
        <v>2012</v>
      </c>
      <c r="F563" s="70" t="s">
        <v>179</v>
      </c>
      <c r="G563" s="70" t="s">
        <v>2295</v>
      </c>
      <c r="H563" s="70" t="s">
        <v>2296</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2305</v>
      </c>
      <c r="B564" s="70">
        <v>44</v>
      </c>
      <c r="C564" s="70">
        <v>10</v>
      </c>
      <c r="D564" s="70">
        <v>3</v>
      </c>
      <c r="E564" s="70">
        <v>2013</v>
      </c>
      <c r="F564" s="70" t="s">
        <v>180</v>
      </c>
      <c r="G564" s="70" t="s">
        <v>2295</v>
      </c>
      <c r="H564" s="70" t="s">
        <v>2296</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2306</v>
      </c>
      <c r="B565" s="70">
        <v>45</v>
      </c>
      <c r="C565" s="70">
        <v>11</v>
      </c>
      <c r="D565" s="70">
        <v>3</v>
      </c>
      <c r="E565" s="70">
        <v>2014</v>
      </c>
      <c r="F565" s="70" t="s">
        <v>181</v>
      </c>
      <c r="G565" s="70" t="s">
        <v>2295</v>
      </c>
      <c r="H565" s="70" t="s">
        <v>2296</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2307</v>
      </c>
      <c r="B566" s="70">
        <v>46</v>
      </c>
      <c r="C566" s="70">
        <v>12</v>
      </c>
      <c r="D566" s="70">
        <v>3</v>
      </c>
      <c r="E566" s="70">
        <v>2015</v>
      </c>
      <c r="F566" s="70" t="s">
        <v>182</v>
      </c>
      <c r="G566" s="70" t="s">
        <v>2295</v>
      </c>
      <c r="H566" s="70" t="s">
        <v>2296</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2308</v>
      </c>
      <c r="B567" s="70">
        <v>47</v>
      </c>
      <c r="C567" s="70">
        <v>13</v>
      </c>
      <c r="D567" s="70">
        <v>3</v>
      </c>
      <c r="E567" s="70">
        <v>2016</v>
      </c>
      <c r="F567" s="70" t="s">
        <v>155</v>
      </c>
      <c r="G567" s="70" t="s">
        <v>2295</v>
      </c>
      <c r="H567" s="70" t="s">
        <v>2296</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2309</v>
      </c>
      <c r="B568" s="70">
        <v>48</v>
      </c>
      <c r="C568" s="70">
        <v>14</v>
      </c>
      <c r="D568" s="70">
        <v>3</v>
      </c>
      <c r="E568" s="70">
        <v>2017</v>
      </c>
      <c r="F568" s="70" t="s">
        <v>156</v>
      </c>
      <c r="G568" s="70" t="s">
        <v>2295</v>
      </c>
      <c r="H568" s="70" t="s">
        <v>2296</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2310</v>
      </c>
      <c r="B569" s="70">
        <v>49</v>
      </c>
      <c r="C569" s="70">
        <v>15</v>
      </c>
      <c r="D569" s="70">
        <v>3</v>
      </c>
      <c r="E569" s="70">
        <v>2018</v>
      </c>
      <c r="F569" s="70" t="s">
        <v>183</v>
      </c>
      <c r="G569" s="70" t="s">
        <v>2295</v>
      </c>
      <c r="H569" s="70" t="s">
        <v>2296</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2311</v>
      </c>
      <c r="B570" s="70">
        <v>50</v>
      </c>
      <c r="C570" s="70">
        <v>16</v>
      </c>
      <c r="D570" s="70">
        <v>3</v>
      </c>
      <c r="E570" s="70">
        <v>2019</v>
      </c>
      <c r="F570" s="70" t="s">
        <v>158</v>
      </c>
      <c r="G570" s="70" t="s">
        <v>2295</v>
      </c>
      <c r="H570" s="70" t="s">
        <v>2296</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2312</v>
      </c>
      <c r="B571" s="70">
        <v>51</v>
      </c>
      <c r="C571" s="70">
        <v>17</v>
      </c>
      <c r="D571" s="70">
        <v>3</v>
      </c>
      <c r="E571" s="70">
        <v>2020</v>
      </c>
      <c r="F571" s="70" t="s">
        <v>159</v>
      </c>
      <c r="G571" s="70" t="s">
        <v>2295</v>
      </c>
      <c r="H571" s="70" t="s">
        <v>2296</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2313</v>
      </c>
      <c r="B572" s="70">
        <v>51</v>
      </c>
      <c r="C572" s="70">
        <v>18</v>
      </c>
      <c r="D572" s="70">
        <v>3</v>
      </c>
      <c r="E572" s="70">
        <v>2021</v>
      </c>
      <c r="F572" s="70" t="s">
        <v>160</v>
      </c>
      <c r="G572" s="70" t="s">
        <v>2295</v>
      </c>
      <c r="H572" s="70" t="s">
        <v>2296</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2314</v>
      </c>
      <c r="B573" s="70">
        <v>51</v>
      </c>
      <c r="C573" s="70">
        <v>19</v>
      </c>
      <c r="D573" s="70">
        <v>3</v>
      </c>
      <c r="E573" s="70">
        <v>2022</v>
      </c>
      <c r="F573" s="70" t="s">
        <v>161</v>
      </c>
      <c r="G573" s="70" t="s">
        <v>2295</v>
      </c>
      <c r="H573" s="70" t="s">
        <v>2296</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51</v>
      </c>
      <c r="C574" s="70">
        <v>20</v>
      </c>
      <c r="D574" s="70">
        <v>3</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51</v>
      </c>
      <c r="C575" s="70">
        <v>21</v>
      </c>
      <c r="D575" s="70">
        <v>3</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137</v>
      </c>
      <c r="C576" s="70">
        <v>1</v>
      </c>
      <c r="D576" s="70">
        <v>9</v>
      </c>
      <c r="E576" s="70">
        <v>1990</v>
      </c>
      <c r="F576" s="70" t="s">
        <v>787</v>
      </c>
      <c r="G576" s="70" t="s">
        <v>2318</v>
      </c>
      <c r="H576" s="70" t="s">
        <v>2319</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138</v>
      </c>
      <c r="C577" s="70">
        <v>2</v>
      </c>
      <c r="D577" s="70">
        <v>9</v>
      </c>
      <c r="E577" s="70">
        <v>2005</v>
      </c>
      <c r="F577" s="70" t="s">
        <v>789</v>
      </c>
      <c r="G577" s="1064" t="s">
        <v>2318</v>
      </c>
      <c r="H577" s="70" t="s">
        <v>2319</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139</v>
      </c>
      <c r="C578" s="70">
        <v>3</v>
      </c>
      <c r="D578" s="70">
        <v>9</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140</v>
      </c>
      <c r="C579" s="70">
        <v>4</v>
      </c>
      <c r="D579" s="70">
        <v>9</v>
      </c>
      <c r="E579" s="70">
        <v>2007</v>
      </c>
      <c r="F579" s="70" t="s">
        <v>791</v>
      </c>
      <c r="G579" s="70" t="s">
        <v>2318</v>
      </c>
      <c r="H579" s="70" t="s">
        <v>2319</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141</v>
      </c>
      <c r="C580" s="70">
        <v>5</v>
      </c>
      <c r="D580" s="70">
        <v>9</v>
      </c>
      <c r="E580" s="70">
        <v>2008</v>
      </c>
      <c r="F580" s="70" t="s">
        <v>792</v>
      </c>
      <c r="G580" s="70" t="s">
        <v>2318</v>
      </c>
      <c r="H580" s="70" t="s">
        <v>2319</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142</v>
      </c>
      <c r="C581" s="70">
        <v>6</v>
      </c>
      <c r="D581" s="70">
        <v>9</v>
      </c>
      <c r="E581" s="70">
        <v>2009</v>
      </c>
      <c r="F581" s="70" t="s">
        <v>176</v>
      </c>
      <c r="G581" s="70" t="s">
        <v>2318</v>
      </c>
      <c r="H581" s="70" t="s">
        <v>2319</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2325</v>
      </c>
      <c r="B582" s="70">
        <v>143</v>
      </c>
      <c r="C582" s="70">
        <v>7</v>
      </c>
      <c r="D582" s="70">
        <v>9</v>
      </c>
      <c r="E582" s="70">
        <v>2010</v>
      </c>
      <c r="F582" s="70" t="s">
        <v>177</v>
      </c>
      <c r="G582" s="70" t="s">
        <v>2318</v>
      </c>
      <c r="H582" s="70" t="s">
        <v>2319</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2326</v>
      </c>
      <c r="B583" s="70">
        <v>144</v>
      </c>
      <c r="C583" s="70">
        <v>8</v>
      </c>
      <c r="D583" s="70">
        <v>9</v>
      </c>
      <c r="E583" s="70">
        <v>2011</v>
      </c>
      <c r="F583" s="70" t="s">
        <v>178</v>
      </c>
      <c r="G583" s="70" t="s">
        <v>2318</v>
      </c>
      <c r="H583" s="70" t="s">
        <v>2319</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145</v>
      </c>
      <c r="C584" s="70">
        <v>9</v>
      </c>
      <c r="D584" s="70">
        <v>9</v>
      </c>
      <c r="E584" s="70">
        <v>2012</v>
      </c>
      <c r="F584" s="70" t="s">
        <v>179</v>
      </c>
      <c r="G584" s="70" t="s">
        <v>2318</v>
      </c>
      <c r="H584" s="70" t="s">
        <v>2319</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2328</v>
      </c>
      <c r="B585" s="70">
        <v>146</v>
      </c>
      <c r="C585" s="70">
        <v>10</v>
      </c>
      <c r="D585" s="70">
        <v>9</v>
      </c>
      <c r="E585" s="70">
        <v>2013</v>
      </c>
      <c r="F585" s="70" t="s">
        <v>180</v>
      </c>
      <c r="G585" s="70" t="s">
        <v>2318</v>
      </c>
      <c r="H585" s="70" t="s">
        <v>2319</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2329</v>
      </c>
      <c r="B586" s="70">
        <v>147</v>
      </c>
      <c r="C586" s="70">
        <v>11</v>
      </c>
      <c r="D586" s="70">
        <v>9</v>
      </c>
      <c r="E586" s="70">
        <v>2014</v>
      </c>
      <c r="F586" s="70" t="s">
        <v>181</v>
      </c>
      <c r="G586" s="70" t="s">
        <v>2318</v>
      </c>
      <c r="H586" s="70" t="s">
        <v>2319</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2330</v>
      </c>
      <c r="B587" s="70">
        <v>148</v>
      </c>
      <c r="C587" s="70">
        <v>12</v>
      </c>
      <c r="D587" s="70">
        <v>9</v>
      </c>
      <c r="E587" s="70">
        <v>2015</v>
      </c>
      <c r="F587" s="70" t="s">
        <v>182</v>
      </c>
      <c r="G587" s="70" t="s">
        <v>2318</v>
      </c>
      <c r="H587" s="70" t="s">
        <v>2319</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2331</v>
      </c>
      <c r="B588" s="70">
        <v>149</v>
      </c>
      <c r="C588" s="70">
        <v>13</v>
      </c>
      <c r="D588" s="70">
        <v>9</v>
      </c>
      <c r="E588" s="70">
        <v>2016</v>
      </c>
      <c r="F588" s="70" t="s">
        <v>155</v>
      </c>
      <c r="G588" s="70" t="s">
        <v>2318</v>
      </c>
      <c r="H588" s="70" t="s">
        <v>2319</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2332</v>
      </c>
      <c r="B589" s="70">
        <v>150</v>
      </c>
      <c r="C589" s="70">
        <v>14</v>
      </c>
      <c r="D589" s="70">
        <v>9</v>
      </c>
      <c r="E589" s="70">
        <v>2017</v>
      </c>
      <c r="F589" s="70" t="s">
        <v>156</v>
      </c>
      <c r="G589" s="70" t="s">
        <v>2318</v>
      </c>
      <c r="H589" s="70" t="s">
        <v>2319</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2333</v>
      </c>
      <c r="B590" s="70">
        <v>151</v>
      </c>
      <c r="C590" s="70">
        <v>15</v>
      </c>
      <c r="D590" s="70">
        <v>9</v>
      </c>
      <c r="E590" s="70">
        <v>2018</v>
      </c>
      <c r="F590" s="70" t="s">
        <v>183</v>
      </c>
      <c r="G590" s="70" t="s">
        <v>2318</v>
      </c>
      <c r="H590" s="70" t="s">
        <v>2319</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2334</v>
      </c>
      <c r="B591" s="70">
        <v>152</v>
      </c>
      <c r="C591" s="70">
        <v>16</v>
      </c>
      <c r="D591" s="70">
        <v>9</v>
      </c>
      <c r="E591" s="70">
        <v>2019</v>
      </c>
      <c r="F591" s="70" t="s">
        <v>158</v>
      </c>
      <c r="G591" s="70" t="s">
        <v>2318</v>
      </c>
      <c r="H591" s="70" t="s">
        <v>2319</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2335</v>
      </c>
      <c r="B592" s="70">
        <v>153</v>
      </c>
      <c r="C592" s="70">
        <v>17</v>
      </c>
      <c r="D592" s="70">
        <v>9</v>
      </c>
      <c r="E592" s="70">
        <v>2020</v>
      </c>
      <c r="F592" s="70" t="s">
        <v>159</v>
      </c>
      <c r="G592" s="70" t="s">
        <v>2318</v>
      </c>
      <c r="H592" s="70" t="s">
        <v>2319</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2336</v>
      </c>
      <c r="B593" s="70">
        <v>153</v>
      </c>
      <c r="C593" s="70">
        <v>18</v>
      </c>
      <c r="D593" s="70">
        <v>9</v>
      </c>
      <c r="E593" s="70">
        <v>2021</v>
      </c>
      <c r="F593" s="70" t="s">
        <v>160</v>
      </c>
      <c r="G593" s="70" t="s">
        <v>2318</v>
      </c>
      <c r="H593" s="70" t="s">
        <v>2319</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153</v>
      </c>
      <c r="C594" s="70">
        <v>19</v>
      </c>
      <c r="D594" s="70">
        <v>9</v>
      </c>
      <c r="E594" s="70">
        <v>2022</v>
      </c>
      <c r="F594" s="70" t="s">
        <v>161</v>
      </c>
      <c r="G594" s="70" t="s">
        <v>2318</v>
      </c>
      <c r="H594" s="70" t="s">
        <v>2319</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153</v>
      </c>
      <c r="C595" s="70">
        <v>20</v>
      </c>
      <c r="D595" s="70">
        <v>9</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153</v>
      </c>
      <c r="C596" s="70">
        <v>21</v>
      </c>
      <c r="D596" s="70">
        <v>9</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18</v>
      </c>
      <c r="C597" s="70">
        <v>1</v>
      </c>
      <c r="D597" s="70">
        <v>2</v>
      </c>
      <c r="E597" s="70">
        <v>1990</v>
      </c>
      <c r="F597" s="70" t="s">
        <v>787</v>
      </c>
      <c r="G597" s="1064" t="s">
        <v>2341</v>
      </c>
      <c r="H597" s="70" t="s">
        <v>2342</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19</v>
      </c>
      <c r="C598" s="70">
        <v>2</v>
      </c>
      <c r="D598" s="70">
        <v>2</v>
      </c>
      <c r="E598" s="70">
        <v>2005</v>
      </c>
      <c r="F598" s="70" t="s">
        <v>789</v>
      </c>
      <c r="G598" s="70" t="s">
        <v>2341</v>
      </c>
      <c r="H598" s="70" t="s">
        <v>2342</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20</v>
      </c>
      <c r="C599" s="70">
        <v>3</v>
      </c>
      <c r="D599" s="70">
        <v>2</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21</v>
      </c>
      <c r="C600" s="70">
        <v>4</v>
      </c>
      <c r="D600" s="70">
        <v>2</v>
      </c>
      <c r="E600" s="70">
        <v>2007</v>
      </c>
      <c r="F600" s="70" t="s">
        <v>791</v>
      </c>
      <c r="G600" s="70" t="s">
        <v>2341</v>
      </c>
      <c r="H600" s="70" t="s">
        <v>2342</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22</v>
      </c>
      <c r="C601" s="70">
        <v>5</v>
      </c>
      <c r="D601" s="70">
        <v>2</v>
      </c>
      <c r="E601" s="70">
        <v>2008</v>
      </c>
      <c r="F601" s="70" t="s">
        <v>792</v>
      </c>
      <c r="G601" s="70" t="s">
        <v>2341</v>
      </c>
      <c r="H601" s="70" t="s">
        <v>2342</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23</v>
      </c>
      <c r="C602" s="70">
        <v>6</v>
      </c>
      <c r="D602" s="70">
        <v>2</v>
      </c>
      <c r="E602" s="70">
        <v>2009</v>
      </c>
      <c r="F602" s="70" t="s">
        <v>176</v>
      </c>
      <c r="G602" s="70" t="s">
        <v>2341</v>
      </c>
      <c r="H602" s="70" t="s">
        <v>2342</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24</v>
      </c>
      <c r="C603" s="70">
        <v>7</v>
      </c>
      <c r="D603" s="70">
        <v>2</v>
      </c>
      <c r="E603" s="70">
        <v>2010</v>
      </c>
      <c r="F603" s="70" t="s">
        <v>177</v>
      </c>
      <c r="G603" s="70" t="s">
        <v>2341</v>
      </c>
      <c r="H603" s="70" t="s">
        <v>2342</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2349</v>
      </c>
      <c r="B604" s="70">
        <v>25</v>
      </c>
      <c r="C604" s="70">
        <v>8</v>
      </c>
      <c r="D604" s="70">
        <v>2</v>
      </c>
      <c r="E604" s="70">
        <v>2011</v>
      </c>
      <c r="F604" s="70" t="s">
        <v>178</v>
      </c>
      <c r="G604" s="70" t="s">
        <v>2341</v>
      </c>
      <c r="H604" s="70" t="s">
        <v>2342</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26</v>
      </c>
      <c r="C605" s="70">
        <v>9</v>
      </c>
      <c r="D605" s="70">
        <v>2</v>
      </c>
      <c r="E605" s="70">
        <v>2012</v>
      </c>
      <c r="F605" s="70" t="s">
        <v>179</v>
      </c>
      <c r="G605" s="70" t="s">
        <v>2341</v>
      </c>
      <c r="H605" s="70" t="s">
        <v>2342</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27</v>
      </c>
      <c r="C606" s="70">
        <v>10</v>
      </c>
      <c r="D606" s="70">
        <v>2</v>
      </c>
      <c r="E606" s="70">
        <v>2013</v>
      </c>
      <c r="F606" s="70" t="s">
        <v>180</v>
      </c>
      <c r="G606" s="70" t="s">
        <v>2341</v>
      </c>
      <c r="H606" s="70" t="s">
        <v>2342</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28</v>
      </c>
      <c r="C607" s="70">
        <v>11</v>
      </c>
      <c r="D607" s="70">
        <v>2</v>
      </c>
      <c r="E607" s="70">
        <v>2014</v>
      </c>
      <c r="F607" s="70" t="s">
        <v>181</v>
      </c>
      <c r="G607" s="70" t="s">
        <v>2341</v>
      </c>
      <c r="H607" s="70" t="s">
        <v>2342</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29</v>
      </c>
      <c r="C608" s="70">
        <v>12</v>
      </c>
      <c r="D608" s="70">
        <v>2</v>
      </c>
      <c r="E608" s="70">
        <v>2015</v>
      </c>
      <c r="F608" s="70" t="s">
        <v>182</v>
      </c>
      <c r="G608" s="70" t="s">
        <v>2341</v>
      </c>
      <c r="H608" s="70" t="s">
        <v>2342</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30</v>
      </c>
      <c r="C609" s="70">
        <v>13</v>
      </c>
      <c r="D609" s="70">
        <v>2</v>
      </c>
      <c r="E609" s="70">
        <v>2016</v>
      </c>
      <c r="F609" s="70" t="s">
        <v>155</v>
      </c>
      <c r="G609" s="70" t="s">
        <v>2341</v>
      </c>
      <c r="H609" s="70" t="s">
        <v>2342</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31</v>
      </c>
      <c r="C610" s="70">
        <v>14</v>
      </c>
      <c r="D610" s="70">
        <v>2</v>
      </c>
      <c r="E610" s="70">
        <v>2017</v>
      </c>
      <c r="F610" s="70" t="s">
        <v>156</v>
      </c>
      <c r="G610" s="70" t="s">
        <v>2341</v>
      </c>
      <c r="H610" s="70" t="s">
        <v>2342</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32</v>
      </c>
      <c r="C611" s="70">
        <v>15</v>
      </c>
      <c r="D611" s="70">
        <v>2</v>
      </c>
      <c r="E611" s="70">
        <v>2018</v>
      </c>
      <c r="F611" s="70" t="s">
        <v>183</v>
      </c>
      <c r="G611" s="70" t="s">
        <v>2341</v>
      </c>
      <c r="H611" s="70" t="s">
        <v>2342</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33</v>
      </c>
      <c r="C612" s="70">
        <v>16</v>
      </c>
      <c r="D612" s="70">
        <v>2</v>
      </c>
      <c r="E612" s="70">
        <v>2019</v>
      </c>
      <c r="F612" s="70" t="s">
        <v>158</v>
      </c>
      <c r="G612" s="70" t="s">
        <v>2341</v>
      </c>
      <c r="H612" s="70" t="s">
        <v>2342</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34</v>
      </c>
      <c r="C613" s="70">
        <v>17</v>
      </c>
      <c r="D613" s="70">
        <v>2</v>
      </c>
      <c r="E613" s="70">
        <v>2020</v>
      </c>
      <c r="F613" s="70" t="s">
        <v>159</v>
      </c>
      <c r="G613" s="70" t="s">
        <v>2341</v>
      </c>
      <c r="H613" s="70" t="s">
        <v>2342</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34</v>
      </c>
      <c r="C614" s="70">
        <v>18</v>
      </c>
      <c r="D614" s="70">
        <v>2</v>
      </c>
      <c r="E614" s="70">
        <v>2021</v>
      </c>
      <c r="F614" s="70" t="s">
        <v>160</v>
      </c>
      <c r="G614" s="70" t="s">
        <v>2341</v>
      </c>
      <c r="H614" s="70" t="s">
        <v>2342</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34</v>
      </c>
      <c r="C615" s="70">
        <v>19</v>
      </c>
      <c r="D615" s="70">
        <v>2</v>
      </c>
      <c r="E615" s="70">
        <v>2022</v>
      </c>
      <c r="F615" s="70" t="s">
        <v>161</v>
      </c>
      <c r="G615" s="1064" t="s">
        <v>2341</v>
      </c>
      <c r="H615" s="70" t="s">
        <v>2342</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34</v>
      </c>
      <c r="C616" s="70">
        <v>20</v>
      </c>
      <c r="D616" s="70">
        <v>2</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34</v>
      </c>
      <c r="C617" s="70">
        <v>21</v>
      </c>
      <c r="D617" s="70">
        <v>2</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3706.1395786547241</v>
      </c>
      <c r="K618" s="71">
        <v>156.7803565412909</v>
      </c>
      <c r="L618" s="71">
        <v>829.48461192580942</v>
      </c>
      <c r="M618" s="71">
        <v>855.9204460113184</v>
      </c>
      <c r="N618" s="71">
        <v>910.09057501322013</v>
      </c>
      <c r="O618" s="71">
        <v>844.75837980431845</v>
      </c>
      <c r="P618" s="71">
        <v>1302.51462381958</v>
      </c>
      <c r="Q618" s="71">
        <v>71.992068700941601</v>
      </c>
      <c r="R618" s="71">
        <v>70.566581913506994</v>
      </c>
      <c r="S618" s="71">
        <v>65.524180000000001</v>
      </c>
      <c r="T618" s="72"/>
      <c r="U618" s="71">
        <v>128067141</v>
      </c>
      <c r="V618" s="71">
        <v>53173</v>
      </c>
      <c r="W618" s="71">
        <v>9018</v>
      </c>
      <c r="X618" s="71">
        <v>331867</v>
      </c>
      <c r="Y618" s="71">
        <v>392653</v>
      </c>
      <c r="Z618" s="71">
        <v>347459</v>
      </c>
      <c r="AA618" s="71">
        <v>316265</v>
      </c>
      <c r="AB618" s="71">
        <v>1168907</v>
      </c>
      <c r="AC618" s="71">
        <v>12222259</v>
      </c>
      <c r="AD618" s="71">
        <v>65.524179999999987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3003.2289522283122</v>
      </c>
      <c r="K619" s="71">
        <v>107.69877006887199</v>
      </c>
      <c r="L619" s="71">
        <v>789.86731286208453</v>
      </c>
      <c r="M619" s="71">
        <v>1485.5463420080821</v>
      </c>
      <c r="N619" s="71">
        <v>1232.3283407156921</v>
      </c>
      <c r="O619" s="71">
        <v>1298.17451077027</v>
      </c>
      <c r="P619" s="71">
        <v>1343.201280967513</v>
      </c>
      <c r="Q619" s="71">
        <v>69.071263009649002</v>
      </c>
      <c r="R619" s="71">
        <v>85.354200363583274</v>
      </c>
      <c r="S619" s="71">
        <v>65.473261297470003</v>
      </c>
      <c r="T619" s="72"/>
      <c r="U619" s="71">
        <v>128801814</v>
      </c>
      <c r="V619" s="71">
        <v>46430</v>
      </c>
      <c r="W619" s="71">
        <v>7720</v>
      </c>
      <c r="X619" s="71">
        <v>307345</v>
      </c>
      <c r="Y619" s="71">
        <v>485582</v>
      </c>
      <c r="Z619" s="71">
        <v>617887</v>
      </c>
      <c r="AA619" s="71">
        <v>267109</v>
      </c>
      <c r="AB619" s="71">
        <v>1172402</v>
      </c>
      <c r="AC619" s="71">
        <v>15093123</v>
      </c>
      <c r="AD619" s="71">
        <v>65.473261297469989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2994.9749359529992</v>
      </c>
      <c r="K621" s="71">
        <v>101.05444043550951</v>
      </c>
      <c r="L621" s="71">
        <v>723.39934928908235</v>
      </c>
      <c r="M621" s="71">
        <v>1422.663993007335</v>
      </c>
      <c r="N621" s="71">
        <v>1362.0903675204279</v>
      </c>
      <c r="O621" s="71">
        <v>1270.327561343187</v>
      </c>
      <c r="P621" s="71">
        <v>1329.028270070346</v>
      </c>
      <c r="Q621" s="71">
        <v>72.220026658321999</v>
      </c>
      <c r="R621" s="71">
        <v>61.068102962979843</v>
      </c>
      <c r="S621" s="71">
        <v>61.212385622705007</v>
      </c>
      <c r="T621" s="72"/>
      <c r="U621" s="71">
        <v>143503648</v>
      </c>
      <c r="V621" s="71">
        <v>45375</v>
      </c>
      <c r="W621" s="71">
        <v>8065</v>
      </c>
      <c r="X621" s="71">
        <v>367988</v>
      </c>
      <c r="Y621" s="71">
        <v>493192</v>
      </c>
      <c r="Z621" s="71">
        <v>628547</v>
      </c>
      <c r="AA621" s="71">
        <v>260262</v>
      </c>
      <c r="AB621" s="71">
        <v>1161026</v>
      </c>
      <c r="AC621" s="71">
        <v>11108470</v>
      </c>
      <c r="AD621" s="71">
        <v>61.212385622705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2723.8043882359862</v>
      </c>
      <c r="K622" s="71">
        <v>74.675297472120619</v>
      </c>
      <c r="L622" s="71">
        <v>639.83186308528116</v>
      </c>
      <c r="M622" s="71">
        <v>1492.3245523707169</v>
      </c>
      <c r="N622" s="71">
        <v>1159.6670472326739</v>
      </c>
      <c r="O622" s="71">
        <v>1234.8054902980141</v>
      </c>
      <c r="P622" s="71">
        <v>1299.3527814360009</v>
      </c>
      <c r="Q622" s="71">
        <v>70.734259741777294</v>
      </c>
      <c r="R622" s="71">
        <v>59.565826201871801</v>
      </c>
      <c r="S622" s="71">
        <v>55.66460107496529</v>
      </c>
      <c r="T622" s="72"/>
      <c r="U622" s="71">
        <v>140871096</v>
      </c>
      <c r="V622" s="71">
        <v>45375</v>
      </c>
      <c r="W622" s="71">
        <v>8065</v>
      </c>
      <c r="X622" s="71">
        <v>367988</v>
      </c>
      <c r="Y622" s="71">
        <v>496743</v>
      </c>
      <c r="Z622" s="71">
        <v>632415</v>
      </c>
      <c r="AA622" s="71">
        <v>254741</v>
      </c>
      <c r="AB622" s="71">
        <v>1155844</v>
      </c>
      <c r="AC622" s="71">
        <v>11251165</v>
      </c>
      <c r="AD622" s="71">
        <v>55.664601074965297</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2676.062904017761</v>
      </c>
      <c r="K623" s="71">
        <v>75.822282005283938</v>
      </c>
      <c r="L623" s="71">
        <v>748.42595552972853</v>
      </c>
      <c r="M623" s="71">
        <v>1505.55352863238</v>
      </c>
      <c r="N623" s="71">
        <v>1118.169345346902</v>
      </c>
      <c r="O623" s="71">
        <v>1262.7639132406789</v>
      </c>
      <c r="P623" s="71">
        <v>1243.2470277630141</v>
      </c>
      <c r="Q623" s="71">
        <v>67.188521668992095</v>
      </c>
      <c r="R623" s="71">
        <v>60.411653539029729</v>
      </c>
      <c r="S623" s="71">
        <v>44.611753287260001</v>
      </c>
      <c r="T623" s="72"/>
      <c r="U623" s="71">
        <v>122843707</v>
      </c>
      <c r="V623" s="71">
        <v>41665</v>
      </c>
      <c r="W623" s="71">
        <v>12838</v>
      </c>
      <c r="X623" s="71">
        <v>387636</v>
      </c>
      <c r="Y623" s="71">
        <v>500694</v>
      </c>
      <c r="Z623" s="71">
        <v>638358</v>
      </c>
      <c r="AA623" s="71">
        <v>250228</v>
      </c>
      <c r="AB623" s="71">
        <v>1152514</v>
      </c>
      <c r="AC623" s="71">
        <v>11132277</v>
      </c>
      <c r="AD623" s="71">
        <v>44.611753287259987</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2333.7939999999999</v>
      </c>
      <c r="BK623" s="71">
        <v>93.700999999999993</v>
      </c>
      <c r="BL623" s="71">
        <v>119.24999999999999</v>
      </c>
      <c r="BM623" s="71">
        <v>0</v>
      </c>
      <c r="BN623" s="72"/>
      <c r="BO623" s="71">
        <v>0</v>
      </c>
      <c r="BP623" s="71">
        <v>0</v>
      </c>
      <c r="BQ623" s="71">
        <v>73</v>
      </c>
      <c r="BR623" s="71">
        <v>2</v>
      </c>
      <c r="BS623" s="71">
        <v>25</v>
      </c>
      <c r="BT623" s="71">
        <v>0</v>
      </c>
      <c r="BU623"/>
      <c r="BV623" s="70">
        <v>2184.6959999999999</v>
      </c>
      <c r="BW623" s="70">
        <v>141.37299999999999</v>
      </c>
      <c r="BX623" s="70">
        <v>5.36</v>
      </c>
      <c r="BY623" s="70">
        <v>0</v>
      </c>
      <c r="BZ623" s="70">
        <v>41.136000000000003</v>
      </c>
      <c r="CA623" s="70">
        <v>0</v>
      </c>
      <c r="CB623" s="70">
        <v>144.5</v>
      </c>
      <c r="CC623" s="70">
        <v>29.68</v>
      </c>
      <c r="CD623" s="70">
        <v>0</v>
      </c>
    </row>
    <row r="624" spans="1:82">
      <c r="A624" s="70" t="s">
        <v>2399</v>
      </c>
      <c r="B624" s="70">
        <v>517</v>
      </c>
      <c r="C624" s="70">
        <v>7</v>
      </c>
      <c r="D624" s="70">
        <v>31</v>
      </c>
      <c r="E624" s="70">
        <v>2010</v>
      </c>
      <c r="F624" s="70" t="s">
        <v>177</v>
      </c>
      <c r="G624" s="70" t="s">
        <v>2392</v>
      </c>
      <c r="H624" s="70" t="s">
        <v>2393</v>
      </c>
      <c r="I624" s="148"/>
      <c r="J624" s="71">
        <v>2687.101254928893</v>
      </c>
      <c r="K624" s="71">
        <v>82.883063079246568</v>
      </c>
      <c r="L624" s="71">
        <v>679.43114458592413</v>
      </c>
      <c r="M624" s="71">
        <v>1607.4946017840971</v>
      </c>
      <c r="N624" s="71">
        <v>1361.3295389501061</v>
      </c>
      <c r="O624" s="71">
        <v>1267.457362236154</v>
      </c>
      <c r="P624" s="71">
        <v>1253.612306524436</v>
      </c>
      <c r="Q624" s="71">
        <v>69.835041616287796</v>
      </c>
      <c r="R624" s="71">
        <v>62.70551982172563</v>
      </c>
      <c r="S624" s="71">
        <v>56.037690362579987</v>
      </c>
      <c r="T624" s="72"/>
      <c r="U624" s="71">
        <v>131076514</v>
      </c>
      <c r="V624" s="71">
        <v>41665</v>
      </c>
      <c r="W624" s="71">
        <v>12838</v>
      </c>
      <c r="X624" s="71">
        <v>387636</v>
      </c>
      <c r="Y624" s="71">
        <v>504234</v>
      </c>
      <c r="Z624" s="71">
        <v>643708</v>
      </c>
      <c r="AA624" s="71">
        <v>246013</v>
      </c>
      <c r="AB624" s="71">
        <v>1147867</v>
      </c>
      <c r="AC624" s="71">
        <v>10950175</v>
      </c>
      <c r="AD624" s="71">
        <v>56.037690362579987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16.960999999999999</v>
      </c>
      <c r="BI624" s="71">
        <v>0</v>
      </c>
      <c r="BJ624" s="71">
        <v>2763.1210000000001</v>
      </c>
      <c r="BK624" s="71">
        <v>107.52800000000001</v>
      </c>
      <c r="BL624" s="71">
        <v>116.85000000000001</v>
      </c>
      <c r="BM624" s="71">
        <v>0</v>
      </c>
      <c r="BN624" s="72"/>
      <c r="BO624" s="71">
        <v>1</v>
      </c>
      <c r="BP624" s="71">
        <v>0</v>
      </c>
      <c r="BQ624" s="71">
        <v>72</v>
      </c>
      <c r="BR624" s="71">
        <v>2</v>
      </c>
      <c r="BS624" s="71">
        <v>25</v>
      </c>
      <c r="BT624" s="71">
        <v>0</v>
      </c>
      <c r="BU624"/>
      <c r="BV624" s="70">
        <v>2221.5329999999999</v>
      </c>
      <c r="BW624" s="70">
        <v>41.351999999999997</v>
      </c>
      <c r="BX624" s="70">
        <v>20.687999999999999</v>
      </c>
      <c r="BY624" s="70">
        <v>0</v>
      </c>
      <c r="BZ624" s="70">
        <v>513.88800000000003</v>
      </c>
      <c r="CA624" s="70">
        <v>22.802</v>
      </c>
      <c r="CB624" s="70">
        <v>153.91300000000001</v>
      </c>
      <c r="CC624" s="70">
        <v>30.283999999999999</v>
      </c>
      <c r="CD624" s="70">
        <v>0</v>
      </c>
    </row>
    <row r="625" spans="1:82">
      <c r="A625" s="70" t="s">
        <v>2400</v>
      </c>
      <c r="B625" s="70">
        <v>518</v>
      </c>
      <c r="C625" s="70">
        <v>8</v>
      </c>
      <c r="D625" s="70">
        <v>31</v>
      </c>
      <c r="E625" s="70">
        <v>2011</v>
      </c>
      <c r="F625" s="70" t="s">
        <v>178</v>
      </c>
      <c r="G625" s="70" t="s">
        <v>2392</v>
      </c>
      <c r="H625" s="70" t="s">
        <v>2393</v>
      </c>
      <c r="I625" s="148"/>
      <c r="J625" s="71">
        <v>3022.131244678757</v>
      </c>
      <c r="K625" s="71">
        <v>101.266491138658</v>
      </c>
      <c r="L625" s="71">
        <v>694.30060620613528</v>
      </c>
      <c r="M625" s="71">
        <v>2140.8121612174591</v>
      </c>
      <c r="N625" s="71">
        <v>1732.959171367065</v>
      </c>
      <c r="O625" s="71">
        <v>1258.9962026752962</v>
      </c>
      <c r="P625" s="71">
        <v>1203.2026536684587</v>
      </c>
      <c r="Q625" s="71">
        <v>80.264570500668498</v>
      </c>
      <c r="R625" s="71">
        <v>58.60236054422009</v>
      </c>
      <c r="S625" s="71">
        <v>50.040315816339998</v>
      </c>
      <c r="T625" s="72"/>
      <c r="U625" s="71">
        <v>134199473</v>
      </c>
      <c r="V625" s="71">
        <v>41665</v>
      </c>
      <c r="W625" s="71">
        <v>12838</v>
      </c>
      <c r="X625" s="71">
        <v>387636</v>
      </c>
      <c r="Y625" s="71">
        <v>507719</v>
      </c>
      <c r="Z625" s="71">
        <v>653302</v>
      </c>
      <c r="AA625" s="71">
        <v>243147</v>
      </c>
      <c r="AB625" s="71">
        <v>1143744</v>
      </c>
      <c r="AC625" s="71">
        <v>10216721</v>
      </c>
      <c r="AD625" s="71">
        <v>50.040315816340012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2733.2979999999998</v>
      </c>
      <c r="BK625" s="71">
        <v>110.54900000000001</v>
      </c>
      <c r="BL625" s="71">
        <v>124.44899999999998</v>
      </c>
      <c r="BM625" s="71">
        <v>0</v>
      </c>
      <c r="BN625" s="72"/>
      <c r="BO625" s="71">
        <v>0</v>
      </c>
      <c r="BP625" s="71">
        <v>0</v>
      </c>
      <c r="BQ625" s="71">
        <v>73</v>
      </c>
      <c r="BR625" s="71">
        <v>2</v>
      </c>
      <c r="BS625" s="71">
        <v>27</v>
      </c>
      <c r="BT625" s="71">
        <v>0</v>
      </c>
      <c r="BU625"/>
      <c r="BV625" s="70">
        <v>2306.6660000000002</v>
      </c>
      <c r="BW625" s="70">
        <v>40.917999999999999</v>
      </c>
      <c r="BX625" s="70">
        <v>20.381</v>
      </c>
      <c r="BY625" s="70">
        <v>0</v>
      </c>
      <c r="BZ625" s="70">
        <v>403.54700000000003</v>
      </c>
      <c r="CA625" s="70">
        <v>33.28</v>
      </c>
      <c r="CB625" s="70">
        <v>139.43299999999999</v>
      </c>
      <c r="CC625" s="70">
        <v>24.071000000000002</v>
      </c>
      <c r="CD625" s="70">
        <v>0</v>
      </c>
    </row>
    <row r="626" spans="1:82">
      <c r="A626" s="70" t="s">
        <v>2401</v>
      </c>
      <c r="B626" s="70">
        <v>519</v>
      </c>
      <c r="C626" s="70">
        <v>9</v>
      </c>
      <c r="D626" s="70">
        <v>31</v>
      </c>
      <c r="E626" s="70">
        <v>2012</v>
      </c>
      <c r="F626" s="70" t="s">
        <v>179</v>
      </c>
      <c r="G626" s="70" t="s">
        <v>2392</v>
      </c>
      <c r="H626" s="70" t="s">
        <v>2393</v>
      </c>
      <c r="I626" s="148"/>
      <c r="J626" s="71">
        <v>3078.3840939333932</v>
      </c>
      <c r="K626" s="71">
        <v>98.259621591239522</v>
      </c>
      <c r="L626" s="71">
        <v>692.77219823118753</v>
      </c>
      <c r="M626" s="71">
        <v>2380.403461301461</v>
      </c>
      <c r="N626" s="71">
        <v>1800.3310680236029</v>
      </c>
      <c r="O626" s="71">
        <v>1266.9715545715592</v>
      </c>
      <c r="P626" s="71">
        <v>1190.3508499987233</v>
      </c>
      <c r="Q626" s="71">
        <v>87.039241135779605</v>
      </c>
      <c r="R626" s="71">
        <v>62.378478999962176</v>
      </c>
      <c r="S626" s="71">
        <v>49.769701221219997</v>
      </c>
      <c r="T626" s="72"/>
      <c r="U626" s="71">
        <v>143587615</v>
      </c>
      <c r="V626" s="71">
        <v>41665</v>
      </c>
      <c r="W626" s="71">
        <v>12838</v>
      </c>
      <c r="X626" s="71">
        <v>387636</v>
      </c>
      <c r="Y626" s="71">
        <v>512497</v>
      </c>
      <c r="Z626" s="71">
        <v>662655</v>
      </c>
      <c r="AA626" s="71">
        <v>239189</v>
      </c>
      <c r="AB626" s="71">
        <v>1141559</v>
      </c>
      <c r="AC626" s="71">
        <v>10593376</v>
      </c>
      <c r="AD626" s="71">
        <v>49.769701221220011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23.957000000000001</v>
      </c>
      <c r="BI626" s="71">
        <v>0</v>
      </c>
      <c r="BJ626" s="71">
        <v>2638.7820000000002</v>
      </c>
      <c r="BK626" s="71">
        <v>91.692999999999998</v>
      </c>
      <c r="BL626" s="71">
        <v>146.36099999999999</v>
      </c>
      <c r="BM626" s="71">
        <v>0</v>
      </c>
      <c r="BN626" s="72"/>
      <c r="BO626" s="71">
        <v>1</v>
      </c>
      <c r="BP626" s="71">
        <v>0</v>
      </c>
      <c r="BQ626" s="71">
        <v>73</v>
      </c>
      <c r="BR626" s="71">
        <v>2</v>
      </c>
      <c r="BS626" s="71">
        <v>27</v>
      </c>
      <c r="BT626" s="71">
        <v>0</v>
      </c>
      <c r="BU626"/>
      <c r="BV626" s="70">
        <v>2457.7840000000001</v>
      </c>
      <c r="BW626" s="70">
        <v>27.814</v>
      </c>
      <c r="BX626" s="70">
        <v>21.748999999999999</v>
      </c>
      <c r="BY626" s="70">
        <v>0</v>
      </c>
      <c r="BZ626" s="70">
        <v>222.142</v>
      </c>
      <c r="CA626" s="70">
        <v>23.4</v>
      </c>
      <c r="CB626" s="70">
        <v>125.482</v>
      </c>
      <c r="CC626" s="70">
        <v>22.422000000000001</v>
      </c>
      <c r="CD626" s="70">
        <v>0</v>
      </c>
    </row>
    <row r="627" spans="1:82">
      <c r="A627" s="70" t="s">
        <v>2402</v>
      </c>
      <c r="B627" s="70">
        <v>520</v>
      </c>
      <c r="C627" s="70">
        <v>10</v>
      </c>
      <c r="D627" s="70">
        <v>31</v>
      </c>
      <c r="E627" s="70">
        <v>2013</v>
      </c>
      <c r="F627" s="70" t="s">
        <v>180</v>
      </c>
      <c r="G627" s="70" t="s">
        <v>2392</v>
      </c>
      <c r="H627" s="70" t="s">
        <v>2393</v>
      </c>
      <c r="I627" s="148"/>
      <c r="J627" s="71">
        <v>3408.1424700619741</v>
      </c>
      <c r="K627" s="71">
        <v>82.312358490676004</v>
      </c>
      <c r="L627" s="71">
        <v>610.45845175968213</v>
      </c>
      <c r="M627" s="71">
        <v>2053.2233633274659</v>
      </c>
      <c r="N627" s="71">
        <v>1913.4449532324829</v>
      </c>
      <c r="O627" s="71">
        <v>1230.6936650898997</v>
      </c>
      <c r="P627" s="71">
        <v>1179.8550042381887</v>
      </c>
      <c r="Q627" s="71">
        <v>88.376883195703499</v>
      </c>
      <c r="R627" s="71">
        <v>66.777149976181406</v>
      </c>
      <c r="S627" s="71">
        <v>42.572672874170003</v>
      </c>
      <c r="T627" s="72"/>
      <c r="U627" s="71">
        <v>144636649</v>
      </c>
      <c r="V627" s="71">
        <v>41665</v>
      </c>
      <c r="W627" s="71">
        <v>12838</v>
      </c>
      <c r="X627" s="71">
        <v>387636</v>
      </c>
      <c r="Y627" s="71">
        <v>515953</v>
      </c>
      <c r="Z627" s="71">
        <v>672420</v>
      </c>
      <c r="AA627" s="71">
        <v>236190</v>
      </c>
      <c r="AB627" s="71">
        <v>1142486</v>
      </c>
      <c r="AC627" s="71">
        <v>11069769</v>
      </c>
      <c r="AD627" s="71">
        <v>42.572672874170003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4.8620000000000001</v>
      </c>
      <c r="BI627" s="71">
        <v>0</v>
      </c>
      <c r="BJ627" s="71">
        <v>2906.5509999999999</v>
      </c>
      <c r="BK627" s="71">
        <v>594.69500000000005</v>
      </c>
      <c r="BL627" s="71">
        <v>164.18</v>
      </c>
      <c r="BM627" s="71">
        <v>0</v>
      </c>
      <c r="BN627" s="72"/>
      <c r="BO627" s="71">
        <v>1</v>
      </c>
      <c r="BP627" s="71">
        <v>0</v>
      </c>
      <c r="BQ627" s="71">
        <v>74</v>
      </c>
      <c r="BR627" s="71">
        <v>2</v>
      </c>
      <c r="BS627" s="71">
        <v>26</v>
      </c>
      <c r="BT627" s="71">
        <v>0</v>
      </c>
      <c r="BU627"/>
      <c r="BV627" s="70">
        <v>3232.4580000000001</v>
      </c>
      <c r="BW627" s="70">
        <v>24.67</v>
      </c>
      <c r="BX627" s="70">
        <v>20.946000000000002</v>
      </c>
      <c r="BY627" s="70">
        <v>0</v>
      </c>
      <c r="BZ627" s="70">
        <v>216.30500000000001</v>
      </c>
      <c r="CA627" s="70">
        <v>26</v>
      </c>
      <c r="CB627" s="70">
        <v>131.26400000000001</v>
      </c>
      <c r="CC627" s="70">
        <v>18.645</v>
      </c>
      <c r="CD627" s="70">
        <v>0</v>
      </c>
    </row>
    <row r="628" spans="1:82">
      <c r="A628" s="70" t="s">
        <v>2403</v>
      </c>
      <c r="B628" s="70">
        <v>521</v>
      </c>
      <c r="C628" s="70">
        <v>11</v>
      </c>
      <c r="D628" s="70">
        <v>31</v>
      </c>
      <c r="E628" s="70">
        <v>2014</v>
      </c>
      <c r="F628" s="70" t="s">
        <v>181</v>
      </c>
      <c r="G628" s="70" t="s">
        <v>2392</v>
      </c>
      <c r="H628" s="70" t="s">
        <v>2393</v>
      </c>
      <c r="I628" s="148"/>
      <c r="J628" s="71">
        <v>3394.6599558039088</v>
      </c>
      <c r="K628" s="71">
        <v>80.862113010386878</v>
      </c>
      <c r="L628" s="71">
        <v>477.60766703923059</v>
      </c>
      <c r="M628" s="71">
        <v>2013.317703481069</v>
      </c>
      <c r="N628" s="71">
        <v>1851.9616237166949</v>
      </c>
      <c r="O628" s="71">
        <v>1182.2764273381229</v>
      </c>
      <c r="P628" s="71">
        <v>1174.4035042138798</v>
      </c>
      <c r="Q628" s="71">
        <v>84.285153606042499</v>
      </c>
      <c r="R628" s="71">
        <v>65.835454003145813</v>
      </c>
      <c r="S628" s="71">
        <v>40.135848570839997</v>
      </c>
      <c r="T628" s="72"/>
      <c r="U628" s="71">
        <v>152638927</v>
      </c>
      <c r="V628" s="71">
        <v>35473</v>
      </c>
      <c r="W628" s="71">
        <v>11870</v>
      </c>
      <c r="X628" s="71">
        <v>392801</v>
      </c>
      <c r="Y628" s="71">
        <v>517715</v>
      </c>
      <c r="Z628" s="71">
        <v>680346</v>
      </c>
      <c r="AA628" s="71">
        <v>233883</v>
      </c>
      <c r="AB628" s="71">
        <v>1135652</v>
      </c>
      <c r="AC628" s="71">
        <v>10947979</v>
      </c>
      <c r="AD628" s="71">
        <v>40.135848570839997</v>
      </c>
      <c r="AE628" s="72"/>
      <c r="AF628" s="71"/>
      <c r="AG628" s="71"/>
      <c r="AH628" s="71"/>
      <c r="AI628" s="71"/>
      <c r="AJ628" s="71"/>
      <c r="AK628" s="71"/>
      <c r="AL628" s="71"/>
      <c r="AM628" s="71"/>
      <c r="AN628" s="71"/>
      <c r="AO628" s="71"/>
      <c r="AP628" s="71"/>
      <c r="AQ628" s="72"/>
      <c r="AR628" s="71">
        <v>32756</v>
      </c>
      <c r="AS628" s="71">
        <v>6799</v>
      </c>
      <c r="AT628" s="71">
        <v>0</v>
      </c>
      <c r="AU628" s="71">
        <v>7</v>
      </c>
      <c r="AV628" s="71">
        <v>0</v>
      </c>
      <c r="AW628" s="71">
        <v>8</v>
      </c>
      <c r="AX628" s="71"/>
      <c r="AY628" s="72"/>
      <c r="AZ628" s="71">
        <v>147270.37599999999</v>
      </c>
      <c r="BA628" s="71">
        <v>420701.21000000008</v>
      </c>
      <c r="BB628" s="71">
        <v>0</v>
      </c>
      <c r="BC628" s="71">
        <v>1858.4</v>
      </c>
      <c r="BD628" s="71">
        <v>0</v>
      </c>
      <c r="BE628" s="71">
        <v>44309.3</v>
      </c>
      <c r="BF628" s="71"/>
      <c r="BG628" s="72"/>
      <c r="BH628" s="71">
        <v>3.9969999999999999</v>
      </c>
      <c r="BI628" s="71">
        <v>0</v>
      </c>
      <c r="BJ628" s="71">
        <v>2886.4949999999999</v>
      </c>
      <c r="BK628" s="71">
        <v>14.989000000000001</v>
      </c>
      <c r="BL628" s="71">
        <v>170.81300000000002</v>
      </c>
      <c r="BM628" s="71">
        <v>0</v>
      </c>
      <c r="BN628" s="72"/>
      <c r="BO628" s="71">
        <v>1</v>
      </c>
      <c r="BP628" s="71">
        <v>0</v>
      </c>
      <c r="BQ628" s="71">
        <v>74</v>
      </c>
      <c r="BR628" s="71">
        <v>2</v>
      </c>
      <c r="BS628" s="71">
        <v>27</v>
      </c>
      <c r="BT628" s="71">
        <v>0</v>
      </c>
      <c r="BU628"/>
      <c r="BV628" s="70">
        <v>2663.1210000000001</v>
      </c>
      <c r="BW628" s="70">
        <v>31.22</v>
      </c>
      <c r="BX628" s="70">
        <v>32.554000000000002</v>
      </c>
      <c r="BY628" s="70">
        <v>2.391</v>
      </c>
      <c r="BZ628" s="70">
        <v>187.44800000000001</v>
      </c>
      <c r="CA628" s="70">
        <v>23.927</v>
      </c>
      <c r="CB628" s="70">
        <v>119.727</v>
      </c>
      <c r="CC628" s="70">
        <v>15.906000000000001</v>
      </c>
      <c r="CD628" s="70">
        <v>0</v>
      </c>
    </row>
    <row r="629" spans="1:82">
      <c r="A629" s="70" t="s">
        <v>2404</v>
      </c>
      <c r="B629" s="70">
        <v>522</v>
      </c>
      <c r="C629" s="70">
        <v>12</v>
      </c>
      <c r="D629" s="70">
        <v>31</v>
      </c>
      <c r="E629" s="70">
        <v>2015</v>
      </c>
      <c r="F629" s="70" t="s">
        <v>182</v>
      </c>
      <c r="G629" s="70" t="s">
        <v>2392</v>
      </c>
      <c r="H629" s="70" t="s">
        <v>2393</v>
      </c>
      <c r="I629" s="148"/>
      <c r="J629" s="71">
        <v>3077.281721224304</v>
      </c>
      <c r="K629" s="71">
        <v>76.469314781276708</v>
      </c>
      <c r="L629" s="71">
        <v>560.30744602389541</v>
      </c>
      <c r="M629" s="71">
        <v>2324.4068843805831</v>
      </c>
      <c r="N629" s="71">
        <v>1619.659819056078</v>
      </c>
      <c r="O629" s="71">
        <v>1177.9242307221859</v>
      </c>
      <c r="P629" s="71">
        <v>1161.5720906088152</v>
      </c>
      <c r="Q629" s="71">
        <v>81.959451419024205</v>
      </c>
      <c r="R629" s="71">
        <v>60.968796835285154</v>
      </c>
      <c r="S629" s="71">
        <v>58.382884142037987</v>
      </c>
      <c r="T629" s="72"/>
      <c r="U629" s="71">
        <v>156451155</v>
      </c>
      <c r="V629" s="71">
        <v>35473</v>
      </c>
      <c r="W629" s="71">
        <v>11870</v>
      </c>
      <c r="X629" s="71">
        <v>392801</v>
      </c>
      <c r="Y629" s="71">
        <v>519970</v>
      </c>
      <c r="Z629" s="71">
        <v>684365</v>
      </c>
      <c r="AA629" s="71">
        <v>231145</v>
      </c>
      <c r="AB629" s="71">
        <v>1128078</v>
      </c>
      <c r="AC629" s="71">
        <v>10421621</v>
      </c>
      <c r="AD629" s="71">
        <v>58.382884142037987</v>
      </c>
      <c r="AE629" s="72"/>
      <c r="AF629" s="71">
        <v>2644243032.0128279</v>
      </c>
      <c r="AG629" s="71">
        <v>59321896.598570302</v>
      </c>
      <c r="AH629" s="71">
        <v>79631136.584493056</v>
      </c>
      <c r="AI629" s="71">
        <v>2389291682.906312</v>
      </c>
      <c r="AJ629" s="71">
        <v>2662370298.7774892</v>
      </c>
      <c r="AK629" s="71"/>
      <c r="AL629" s="71"/>
      <c r="AM629" s="71">
        <v>154598357.790768</v>
      </c>
      <c r="AN629" s="71"/>
      <c r="AO629" s="71"/>
      <c r="AP629" s="71">
        <v>7989456404.6704597</v>
      </c>
      <c r="AQ629" s="72"/>
      <c r="AR629" s="71">
        <v>35433</v>
      </c>
      <c r="AS629" s="71">
        <v>8897</v>
      </c>
      <c r="AT629" s="71">
        <v>0</v>
      </c>
      <c r="AU629" s="71">
        <v>9</v>
      </c>
      <c r="AV629" s="71">
        <v>0</v>
      </c>
      <c r="AW629" s="71">
        <v>11</v>
      </c>
      <c r="AX629" s="71"/>
      <c r="AY629" s="72"/>
      <c r="AZ629" s="71">
        <v>163952.99100000001</v>
      </c>
      <c r="BA629" s="71">
        <v>569629.90999999992</v>
      </c>
      <c r="BB629" s="71">
        <v>0</v>
      </c>
      <c r="BC629" s="71">
        <v>2608.9</v>
      </c>
      <c r="BD629" s="71">
        <v>0</v>
      </c>
      <c r="BE629" s="71">
        <v>68494.3</v>
      </c>
      <c r="BF629" s="71"/>
      <c r="BG629" s="72"/>
      <c r="BH629" s="71">
        <v>4.859</v>
      </c>
      <c r="BI629" s="71">
        <v>0</v>
      </c>
      <c r="BJ629" s="71">
        <v>1910.162</v>
      </c>
      <c r="BK629" s="71">
        <v>6.7510000000000003</v>
      </c>
      <c r="BL629" s="71">
        <v>171.07300000000001</v>
      </c>
      <c r="BM629" s="71">
        <v>0</v>
      </c>
      <c r="BN629" s="72"/>
      <c r="BO629" s="71">
        <v>1</v>
      </c>
      <c r="BP629" s="71">
        <v>0</v>
      </c>
      <c r="BQ629" s="71">
        <v>67</v>
      </c>
      <c r="BR629" s="71">
        <v>2</v>
      </c>
      <c r="BS629" s="71">
        <v>26</v>
      </c>
      <c r="BT629" s="71">
        <v>0</v>
      </c>
      <c r="BU629"/>
      <c r="BV629" s="70">
        <v>1849.6859999999999</v>
      </c>
      <c r="BW629" s="70">
        <v>10.599</v>
      </c>
      <c r="BX629" s="70">
        <v>33.323</v>
      </c>
      <c r="BY629" s="70">
        <v>0</v>
      </c>
      <c r="BZ629" s="70">
        <v>57.064</v>
      </c>
      <c r="CA629" s="70">
        <v>0</v>
      </c>
      <c r="CB629" s="70">
        <v>131.40299999999999</v>
      </c>
      <c r="CC629" s="70">
        <v>10.77</v>
      </c>
      <c r="CD629" s="70">
        <v>0</v>
      </c>
    </row>
    <row r="630" spans="1:82">
      <c r="A630" s="70" t="s">
        <v>2405</v>
      </c>
      <c r="B630" s="70">
        <v>523</v>
      </c>
      <c r="C630" s="70">
        <v>13</v>
      </c>
      <c r="D630" s="70">
        <v>31</v>
      </c>
      <c r="E630" s="70">
        <v>2016</v>
      </c>
      <c r="F630" s="70" t="s">
        <v>155</v>
      </c>
      <c r="G630" s="70" t="s">
        <v>2392</v>
      </c>
      <c r="H630" s="70" t="s">
        <v>2393</v>
      </c>
      <c r="I630" s="148"/>
      <c r="J630" s="71">
        <v>2733.0869777013136</v>
      </c>
      <c r="K630" s="71">
        <v>73.846704577041564</v>
      </c>
      <c r="L630" s="71">
        <v>592.17344383206978</v>
      </c>
      <c r="M630" s="71">
        <v>1641.5790442894861</v>
      </c>
      <c r="N630" s="71">
        <v>1399.9853155466933</v>
      </c>
      <c r="O630" s="71">
        <v>1172.0229716226052</v>
      </c>
      <c r="P630" s="71">
        <v>1128.1563633134269</v>
      </c>
      <c r="Q630" s="71">
        <v>79.075662988762573</v>
      </c>
      <c r="R630" s="71">
        <v>59.821485082954382</v>
      </c>
      <c r="S630" s="71">
        <v>55.27142612686</v>
      </c>
      <c r="T630" s="72"/>
      <c r="U630" s="71">
        <v>161552093</v>
      </c>
      <c r="V630" s="71">
        <v>35473</v>
      </c>
      <c r="W630" s="71">
        <v>11870</v>
      </c>
      <c r="X630" s="71">
        <v>392801</v>
      </c>
      <c r="Y630" s="71">
        <v>521627</v>
      </c>
      <c r="Z630" s="71">
        <v>689307</v>
      </c>
      <c r="AA630" s="71">
        <v>232192</v>
      </c>
      <c r="AB630" s="71">
        <v>1119544</v>
      </c>
      <c r="AC630" s="71">
        <v>10216920.80057379</v>
      </c>
      <c r="AD630" s="71">
        <v>55.27142612686</v>
      </c>
      <c r="AE630" s="72"/>
      <c r="AF630" s="71">
        <v>2396919554.6685929</v>
      </c>
      <c r="AG630" s="71">
        <v>56190675.628514826</v>
      </c>
      <c r="AH630" s="71">
        <v>67478473.747938052</v>
      </c>
      <c r="AI630" s="71">
        <v>2437363363.097446</v>
      </c>
      <c r="AJ630" s="71">
        <v>2262985392.1931062</v>
      </c>
      <c r="AK630" s="71"/>
      <c r="AL630" s="71"/>
      <c r="AM630" s="71">
        <v>153548008.019759</v>
      </c>
      <c r="AN630" s="71"/>
      <c r="AO630" s="71"/>
      <c r="AP630" s="71">
        <v>7374485467.3553572</v>
      </c>
      <c r="AQ630" s="72"/>
      <c r="AR630" s="71">
        <v>37713</v>
      </c>
      <c r="AS630" s="71">
        <v>9921</v>
      </c>
      <c r="AT630" s="71">
        <v>1</v>
      </c>
      <c r="AU630" s="71">
        <v>11</v>
      </c>
      <c r="AV630" s="71">
        <v>0</v>
      </c>
      <c r="AW630" s="71">
        <v>11</v>
      </c>
      <c r="AX630" s="71"/>
      <c r="AY630" s="72"/>
      <c r="AZ630" s="71">
        <v>177923.25599999999</v>
      </c>
      <c r="BA630" s="71">
        <v>653735.40999999992</v>
      </c>
      <c r="BB630" s="71">
        <v>16000</v>
      </c>
      <c r="BC630" s="71">
        <v>4918.8999999999996</v>
      </c>
      <c r="BD630" s="71">
        <v>0</v>
      </c>
      <c r="BE630" s="71">
        <v>68494.3</v>
      </c>
      <c r="BF630" s="71"/>
      <c r="BG630" s="72"/>
      <c r="BH630" s="71">
        <v>4.6189999999999998</v>
      </c>
      <c r="BI630" s="71">
        <v>0</v>
      </c>
      <c r="BJ630" s="71">
        <v>2510.0210000000002</v>
      </c>
      <c r="BK630" s="71">
        <v>4.0449999999999999</v>
      </c>
      <c r="BL630" s="71">
        <v>153.57400000000001</v>
      </c>
      <c r="BM630" s="71">
        <v>0</v>
      </c>
      <c r="BN630" s="72"/>
      <c r="BO630" s="71">
        <v>1</v>
      </c>
      <c r="BP630" s="71">
        <v>0</v>
      </c>
      <c r="BQ630" s="71">
        <v>75</v>
      </c>
      <c r="BR630" s="71">
        <v>3</v>
      </c>
      <c r="BS630" s="71">
        <v>25</v>
      </c>
      <c r="BT630" s="71">
        <v>0</v>
      </c>
      <c r="BU630"/>
      <c r="BV630" s="70">
        <v>2233.2449999999999</v>
      </c>
      <c r="BW630" s="70">
        <v>17.942</v>
      </c>
      <c r="BX630" s="70">
        <v>47.018000000000001</v>
      </c>
      <c r="BY630" s="70">
        <v>0</v>
      </c>
      <c r="BZ630" s="70">
        <v>166.27799999999999</v>
      </c>
      <c r="CA630" s="70">
        <v>33.04</v>
      </c>
      <c r="CB630" s="70">
        <v>157.577</v>
      </c>
      <c r="CC630" s="70">
        <v>17.158999999999999</v>
      </c>
      <c r="CD630" s="70">
        <v>0</v>
      </c>
    </row>
    <row r="631" spans="1:82">
      <c r="A631" s="70" t="s">
        <v>2406</v>
      </c>
      <c r="B631" s="70">
        <v>524</v>
      </c>
      <c r="C631" s="70">
        <v>14</v>
      </c>
      <c r="D631" s="70">
        <v>31</v>
      </c>
      <c r="E631" s="70">
        <v>2017</v>
      </c>
      <c r="F631" s="70" t="s">
        <v>156</v>
      </c>
      <c r="G631" s="70" t="s">
        <v>2392</v>
      </c>
      <c r="H631" s="70" t="s">
        <v>2393</v>
      </c>
      <c r="I631" s="148"/>
      <c r="J631" s="71">
        <v>2662.8058713209107</v>
      </c>
      <c r="K631" s="71">
        <v>73.170619595526759</v>
      </c>
      <c r="L631" s="71">
        <v>509.39314624341733</v>
      </c>
      <c r="M631" s="71">
        <v>1392.5255172377047</v>
      </c>
      <c r="N631" s="71">
        <v>1456.7382748529747</v>
      </c>
      <c r="O631" s="71">
        <v>1161.3982331691338</v>
      </c>
      <c r="P631" s="71">
        <v>1112.7685957647436</v>
      </c>
      <c r="Q631" s="71">
        <v>75.953196782753906</v>
      </c>
      <c r="R631" s="71">
        <v>58.092712947401495</v>
      </c>
      <c r="S631" s="71">
        <v>65.893831385039988</v>
      </c>
      <c r="T631" s="72"/>
      <c r="U631" s="71">
        <v>169051188</v>
      </c>
      <c r="V631" s="71">
        <v>35473</v>
      </c>
      <c r="W631" s="71">
        <v>11870</v>
      </c>
      <c r="X631" s="71">
        <v>392801</v>
      </c>
      <c r="Y631" s="71">
        <v>523791</v>
      </c>
      <c r="Z631" s="71">
        <v>694389</v>
      </c>
      <c r="AA631" s="71">
        <v>230485</v>
      </c>
      <c r="AB631" s="71">
        <v>1112008</v>
      </c>
      <c r="AC631" s="71">
        <v>10118530</v>
      </c>
      <c r="AD631" s="71">
        <v>65.893831385039988</v>
      </c>
      <c r="AE631" s="72"/>
      <c r="AF631" s="71">
        <v>2379565906.0159678</v>
      </c>
      <c r="AG631" s="71">
        <v>56972259.287355103</v>
      </c>
      <c r="AH631" s="71">
        <v>74602039.16494973</v>
      </c>
      <c r="AI631" s="71">
        <v>2238361523.1011248</v>
      </c>
      <c r="AJ631" s="71">
        <v>2588003169.6478119</v>
      </c>
      <c r="AK631" s="71"/>
      <c r="AL631" s="71"/>
      <c r="AM631" s="71">
        <v>152753071.91413459</v>
      </c>
      <c r="AN631" s="71"/>
      <c r="AO631" s="71"/>
      <c r="AP631" s="71">
        <v>7490257969.1313438</v>
      </c>
      <c r="AQ631" s="72"/>
      <c r="AR631" s="71">
        <v>39687</v>
      </c>
      <c r="AS631" s="71">
        <v>10977</v>
      </c>
      <c r="AT631" s="71">
        <v>6</v>
      </c>
      <c r="AU631" s="71">
        <v>14</v>
      </c>
      <c r="AV631" s="71">
        <v>0</v>
      </c>
      <c r="AW631" s="71">
        <v>12</v>
      </c>
      <c r="AX631" s="71"/>
      <c r="AY631" s="72"/>
      <c r="AZ631" s="71">
        <v>189786.58600000001</v>
      </c>
      <c r="BA631" s="71">
        <v>795092.60999999952</v>
      </c>
      <c r="BB631" s="71">
        <v>16097.5</v>
      </c>
      <c r="BC631" s="71">
        <v>5498.2999999999993</v>
      </c>
      <c r="BD631" s="71">
        <v>0</v>
      </c>
      <c r="BE631" s="71">
        <v>68534.25</v>
      </c>
      <c r="BF631" s="71"/>
      <c r="BG631" s="72"/>
      <c r="BH631" s="71">
        <v>35.433</v>
      </c>
      <c r="BI631" s="71">
        <v>0</v>
      </c>
      <c r="BJ631" s="71">
        <v>2362.8910000000001</v>
      </c>
      <c r="BK631" s="71">
        <v>3.1930000000000001</v>
      </c>
      <c r="BL631" s="71">
        <v>201.29100000000003</v>
      </c>
      <c r="BM631" s="71">
        <v>0</v>
      </c>
      <c r="BN631" s="72"/>
      <c r="BO631" s="71">
        <v>2</v>
      </c>
      <c r="BP631" s="71">
        <v>0</v>
      </c>
      <c r="BQ631" s="71">
        <v>77</v>
      </c>
      <c r="BR631" s="71">
        <v>3</v>
      </c>
      <c r="BS631" s="71">
        <v>26</v>
      </c>
      <c r="BT631" s="71">
        <v>0</v>
      </c>
      <c r="BU631"/>
      <c r="BV631" s="70">
        <v>2107.2829999999999</v>
      </c>
      <c r="BW631" s="70">
        <v>32.366</v>
      </c>
      <c r="BX631" s="70">
        <v>89.915000000000006</v>
      </c>
      <c r="BY631" s="70">
        <v>6.66</v>
      </c>
      <c r="BZ631" s="70">
        <v>161.06100000000001</v>
      </c>
      <c r="CA631" s="70">
        <v>37.14</v>
      </c>
      <c r="CB631" s="70">
        <v>150.26900000000001</v>
      </c>
      <c r="CC631" s="70">
        <v>18.114000000000001</v>
      </c>
      <c r="CD631" s="70">
        <v>0</v>
      </c>
    </row>
    <row r="632" spans="1:82">
      <c r="A632" s="70" t="s">
        <v>2407</v>
      </c>
      <c r="B632" s="70">
        <v>525</v>
      </c>
      <c r="C632" s="70">
        <v>15</v>
      </c>
      <c r="D632" s="70">
        <v>31</v>
      </c>
      <c r="E632" s="70">
        <v>2018</v>
      </c>
      <c r="F632" s="70" t="s">
        <v>183</v>
      </c>
      <c r="G632" s="70" t="s">
        <v>2392</v>
      </c>
      <c r="H632" s="70" t="s">
        <v>2393</v>
      </c>
      <c r="I632" s="148"/>
      <c r="J632" s="71">
        <v>2612.7331980421027</v>
      </c>
      <c r="K632" s="71">
        <v>63.062883923356559</v>
      </c>
      <c r="L632" s="71">
        <v>453.28397743578398</v>
      </c>
      <c r="M632" s="71">
        <v>1343.5134999675511</v>
      </c>
      <c r="N632" s="71">
        <v>977.927037962996</v>
      </c>
      <c r="O632" s="71">
        <v>1143.1048694213659</v>
      </c>
      <c r="P632" s="71">
        <v>1096.6490541865357</v>
      </c>
      <c r="Q632" s="71">
        <v>69.956911747561705</v>
      </c>
      <c r="R632" s="71">
        <v>58.266502895041889</v>
      </c>
      <c r="S632" s="71">
        <v>50.197396997804994</v>
      </c>
      <c r="T632" s="72"/>
      <c r="U632" s="71">
        <v>171275205</v>
      </c>
      <c r="V632" s="71">
        <v>35473</v>
      </c>
      <c r="W632" s="71">
        <v>11870</v>
      </c>
      <c r="X632" s="71">
        <v>392801</v>
      </c>
      <c r="Y632" s="71">
        <v>525513</v>
      </c>
      <c r="Z632" s="71">
        <v>696538</v>
      </c>
      <c r="AA632" s="71">
        <v>229430</v>
      </c>
      <c r="AB632" s="71">
        <v>1103755</v>
      </c>
      <c r="AC632" s="71">
        <v>10109026</v>
      </c>
      <c r="AD632" s="71">
        <v>50.197396997804987</v>
      </c>
      <c r="AE632" s="72"/>
      <c r="AF632" s="71">
        <v>2522236481.5390172</v>
      </c>
      <c r="AG632" s="71">
        <v>50197388.403497443</v>
      </c>
      <c r="AH632" s="71">
        <v>69143837.21350944</v>
      </c>
      <c r="AI632" s="71">
        <v>2286991281.6882</v>
      </c>
      <c r="AJ632" s="71">
        <v>1998249638.538039</v>
      </c>
      <c r="AK632" s="71"/>
      <c r="AL632" s="71"/>
      <c r="AM632" s="71">
        <v>151933101.703536</v>
      </c>
      <c r="AN632" s="71"/>
      <c r="AO632" s="71"/>
      <c r="AP632" s="71">
        <v>7078751729.0857992</v>
      </c>
      <c r="AQ632" s="72"/>
      <c r="AR632" s="71">
        <v>41712</v>
      </c>
      <c r="AS632" s="71">
        <v>12054</v>
      </c>
      <c r="AT632" s="71">
        <v>6</v>
      </c>
      <c r="AU632" s="71">
        <v>15</v>
      </c>
      <c r="AV632" s="71">
        <v>0</v>
      </c>
      <c r="AW632" s="71">
        <v>13</v>
      </c>
      <c r="AX632" s="71"/>
      <c r="AY632" s="72"/>
      <c r="AZ632" s="71">
        <v>201984.58700000029</v>
      </c>
      <c r="BA632" s="71">
        <v>888168.81</v>
      </c>
      <c r="BB632" s="71">
        <v>16098</v>
      </c>
      <c r="BC632" s="71">
        <v>5948</v>
      </c>
      <c r="BD632" s="71">
        <v>0</v>
      </c>
      <c r="BE632" s="71">
        <v>75554</v>
      </c>
      <c r="BF632" s="71"/>
      <c r="BG632" s="72"/>
      <c r="BH632" s="71">
        <v>43.424999999999997</v>
      </c>
      <c r="BI632" s="71">
        <v>0</v>
      </c>
      <c r="BJ632" s="71">
        <v>2251.134</v>
      </c>
      <c r="BK632" s="71">
        <v>4.1870000000000003</v>
      </c>
      <c r="BL632" s="71">
        <v>139.98999999999998</v>
      </c>
      <c r="BM632" s="71">
        <v>0</v>
      </c>
      <c r="BN632" s="72"/>
      <c r="BO632" s="71">
        <v>2</v>
      </c>
      <c r="BP632" s="71">
        <v>0</v>
      </c>
      <c r="BQ632" s="71">
        <v>76</v>
      </c>
      <c r="BR632" s="71">
        <v>2</v>
      </c>
      <c r="BS632" s="71">
        <v>26</v>
      </c>
      <c r="BT632" s="71">
        <v>0</v>
      </c>
      <c r="BU632"/>
      <c r="BV632" s="70">
        <v>2060.6289999999999</v>
      </c>
      <c r="BW632" s="70">
        <v>15.813000000000001</v>
      </c>
      <c r="BX632" s="70">
        <v>42.981999999999999</v>
      </c>
      <c r="BY632" s="70">
        <v>6.8449999999999998</v>
      </c>
      <c r="BZ632" s="70">
        <v>151.702</v>
      </c>
      <c r="CA632" s="70">
        <v>23.126000000000001</v>
      </c>
      <c r="CB632" s="70">
        <v>125.075</v>
      </c>
      <c r="CC632" s="70">
        <v>12.564</v>
      </c>
      <c r="CD632" s="70">
        <v>0</v>
      </c>
    </row>
    <row r="633" spans="1:82">
      <c r="A633" s="70" t="s">
        <v>2408</v>
      </c>
      <c r="B633" s="70">
        <v>526</v>
      </c>
      <c r="C633" s="70">
        <v>16</v>
      </c>
      <c r="D633" s="70">
        <v>31</v>
      </c>
      <c r="E633" s="70">
        <v>2019</v>
      </c>
      <c r="F633" s="70" t="s">
        <v>158</v>
      </c>
      <c r="G633" s="70" t="s">
        <v>2392</v>
      </c>
      <c r="H633" s="70" t="s">
        <v>2393</v>
      </c>
      <c r="I633" s="148"/>
      <c r="J633" s="71">
        <v>2514.7243665530691</v>
      </c>
      <c r="K633" s="71">
        <v>59.322821636214648</v>
      </c>
      <c r="L633" s="71">
        <v>460.43800565351239</v>
      </c>
      <c r="M633" s="71">
        <v>1504.5896244139087</v>
      </c>
      <c r="N633" s="71">
        <v>1013.9043336311344</v>
      </c>
      <c r="O633" s="71">
        <v>1113.6411661021491</v>
      </c>
      <c r="P633" s="71">
        <v>1084.4132120309368</v>
      </c>
      <c r="Q633" s="71">
        <v>67.628414728900097</v>
      </c>
      <c r="R633" s="71">
        <v>56.26431538117339</v>
      </c>
      <c r="S633" s="71">
        <v>72.851362858091989</v>
      </c>
      <c r="T633" s="72"/>
      <c r="U633" s="71">
        <v>163351643</v>
      </c>
      <c r="V633" s="71">
        <v>35473</v>
      </c>
      <c r="W633" s="71">
        <v>11870</v>
      </c>
      <c r="X633" s="71">
        <v>392801</v>
      </c>
      <c r="Y633" s="71">
        <v>527570</v>
      </c>
      <c r="Z633" s="71">
        <v>697214</v>
      </c>
      <c r="AA633" s="71">
        <v>225172</v>
      </c>
      <c r="AB633" s="71">
        <v>1095903</v>
      </c>
      <c r="AC633" s="71">
        <v>9921538</v>
      </c>
      <c r="AD633" s="71">
        <v>72.851362858092003</v>
      </c>
      <c r="AE633" s="72"/>
      <c r="AF633" s="71">
        <v>2169816549.1951809</v>
      </c>
      <c r="AG633" s="71">
        <v>48616375.855249137</v>
      </c>
      <c r="AH633" s="71">
        <v>75275465.476059332</v>
      </c>
      <c r="AI633" s="71">
        <v>2260079573.4741716</v>
      </c>
      <c r="AJ633" s="71">
        <v>2107365868.9968021</v>
      </c>
      <c r="AK633" s="71">
        <v>0</v>
      </c>
      <c r="AL633" s="71">
        <v>0</v>
      </c>
      <c r="AM633" s="71">
        <v>149253738.646633</v>
      </c>
      <c r="AN633" s="71">
        <v>0</v>
      </c>
      <c r="AO633" s="71">
        <v>0</v>
      </c>
      <c r="AP633" s="71">
        <v>6810407571.6440964</v>
      </c>
      <c r="AQ633" s="72"/>
      <c r="AR633" s="71">
        <v>43976</v>
      </c>
      <c r="AS633" s="71">
        <v>13082</v>
      </c>
      <c r="AT633" s="71">
        <v>6</v>
      </c>
      <c r="AU633" s="71">
        <v>17</v>
      </c>
      <c r="AV633" s="71">
        <v>0</v>
      </c>
      <c r="AW633" s="71">
        <v>13</v>
      </c>
      <c r="AX633" s="71"/>
      <c r="AY633" s="72"/>
      <c r="AZ633" s="71">
        <v>215659.76400000029</v>
      </c>
      <c r="BA633" s="71">
        <v>1003565.21</v>
      </c>
      <c r="BB633" s="71">
        <v>16097.5</v>
      </c>
      <c r="BC633" s="71">
        <v>20406.400000000001</v>
      </c>
      <c r="BD633" s="71">
        <v>0</v>
      </c>
      <c r="BE633" s="71">
        <v>75554.25</v>
      </c>
      <c r="BF633" s="71"/>
      <c r="BG633" s="72"/>
      <c r="BH633" s="71">
        <v>29.103999999999999</v>
      </c>
      <c r="BI633" s="71">
        <v>0</v>
      </c>
      <c r="BJ633" s="71">
        <v>2097.3429999999998</v>
      </c>
      <c r="BK633" s="71">
        <v>6.5309999999999997</v>
      </c>
      <c r="BL633" s="71">
        <v>137.001</v>
      </c>
      <c r="BM633" s="71">
        <v>0</v>
      </c>
      <c r="BN633" s="72"/>
      <c r="BO633" s="71">
        <v>1</v>
      </c>
      <c r="BP633" s="71">
        <v>0</v>
      </c>
      <c r="BQ633" s="71">
        <v>74</v>
      </c>
      <c r="BR633" s="71">
        <v>2</v>
      </c>
      <c r="BS633" s="71">
        <v>25</v>
      </c>
      <c r="BT633" s="71">
        <v>0</v>
      </c>
      <c r="BU633"/>
      <c r="BV633" s="70">
        <v>1811.8910000000001</v>
      </c>
      <c r="BW633" s="70">
        <v>13.864000000000001</v>
      </c>
      <c r="BX633" s="70">
        <v>62.363999999999997</v>
      </c>
      <c r="BY633" s="70">
        <v>5.9269999999999996</v>
      </c>
      <c r="BZ633" s="70">
        <v>192.73699999999999</v>
      </c>
      <c r="CA633" s="70">
        <v>39.244999999999997</v>
      </c>
      <c r="CB633" s="70">
        <v>131.05600000000001</v>
      </c>
      <c r="CC633" s="70">
        <v>12.895</v>
      </c>
      <c r="CD633" s="70">
        <v>0</v>
      </c>
    </row>
    <row r="634" spans="1:82">
      <c r="A634" s="70" t="s">
        <v>2409</v>
      </c>
      <c r="B634" s="70">
        <v>527</v>
      </c>
      <c r="C634" s="70">
        <v>17</v>
      </c>
      <c r="D634" s="70">
        <v>31</v>
      </c>
      <c r="E634" s="70">
        <v>2020</v>
      </c>
      <c r="F634" s="70" t="s">
        <v>159</v>
      </c>
      <c r="G634" s="1064" t="s">
        <v>2392</v>
      </c>
      <c r="H634" s="70" t="s">
        <v>2393</v>
      </c>
      <c r="I634" s="148"/>
      <c r="J634" s="71">
        <v>2319.6316842119222</v>
      </c>
      <c r="K634" s="71">
        <v>65.659804021594383</v>
      </c>
      <c r="L634" s="71">
        <v>583.54843336107854</v>
      </c>
      <c r="M634" s="71">
        <v>1399.6961014244371</v>
      </c>
      <c r="N634" s="71">
        <v>1132.783161829029</v>
      </c>
      <c r="O634" s="71">
        <v>978.54936809112837</v>
      </c>
      <c r="P634" s="71">
        <v>1020.7708174508366</v>
      </c>
      <c r="Q634" s="71">
        <v>64.112239723730298</v>
      </c>
      <c r="R634" s="71">
        <v>58.188055399331297</v>
      </c>
      <c r="S634" s="71">
        <v>53.998205970290002</v>
      </c>
      <c r="T634" s="72"/>
      <c r="U634" s="71">
        <v>163675181</v>
      </c>
      <c r="V634" s="71">
        <v>34267</v>
      </c>
      <c r="W634" s="71">
        <v>14110</v>
      </c>
      <c r="X634" s="71">
        <v>383624</v>
      </c>
      <c r="Y634" s="71">
        <v>529506</v>
      </c>
      <c r="Z634" s="71">
        <v>699245</v>
      </c>
      <c r="AA634" s="71">
        <v>225288</v>
      </c>
      <c r="AB634" s="71">
        <v>1087372</v>
      </c>
      <c r="AC634" s="71">
        <v>10314982.999999998</v>
      </c>
      <c r="AD634" s="71">
        <v>53.998205970290002</v>
      </c>
      <c r="AE634" s="72"/>
      <c r="AF634" s="71">
        <v>2002147057.717109</v>
      </c>
      <c r="AG634" s="71">
        <v>48960898.258769937</v>
      </c>
      <c r="AH634" s="71">
        <v>97881222.149699956</v>
      </c>
      <c r="AI634" s="71">
        <v>2060112291.3483469</v>
      </c>
      <c r="AJ634" s="71">
        <v>2507071849.1034751</v>
      </c>
      <c r="AK634" s="71">
        <v>0</v>
      </c>
      <c r="AL634" s="71">
        <v>0</v>
      </c>
      <c r="AM634" s="71">
        <v>141914126.95489302</v>
      </c>
      <c r="AN634" s="71">
        <v>0</v>
      </c>
      <c r="AO634" s="71">
        <v>0</v>
      </c>
      <c r="AP634" s="71">
        <v>6858087445.5322933</v>
      </c>
      <c r="AQ634" s="72"/>
      <c r="AR634" s="71">
        <v>45850</v>
      </c>
      <c r="AS634" s="71">
        <v>13902</v>
      </c>
      <c r="AT634" s="71">
        <v>7</v>
      </c>
      <c r="AU634" s="71">
        <v>22</v>
      </c>
      <c r="AV634" s="71">
        <v>0</v>
      </c>
      <c r="AW634" s="71">
        <v>14</v>
      </c>
      <c r="AX634" s="71"/>
      <c r="AY634" s="72"/>
      <c r="AZ634" s="71">
        <v>227141.6290000008</v>
      </c>
      <c r="BA634" s="71">
        <v>1137607.610000001</v>
      </c>
      <c r="BB634" s="71">
        <v>80897.5</v>
      </c>
      <c r="BC634" s="71">
        <v>21573.4</v>
      </c>
      <c r="BD634" s="71">
        <v>0</v>
      </c>
      <c r="BE634" s="71">
        <v>82956.034</v>
      </c>
      <c r="BF634" s="71"/>
      <c r="BG634" s="72"/>
      <c r="BH634" s="71">
        <v>7.2240000000000002</v>
      </c>
      <c r="BI634" s="71">
        <v>0</v>
      </c>
      <c r="BJ634" s="71">
        <v>2057.018</v>
      </c>
      <c r="BK634" s="71">
        <v>2.98</v>
      </c>
      <c r="BL634" s="71">
        <v>126.001</v>
      </c>
      <c r="BM634" s="71">
        <v>0</v>
      </c>
      <c r="BN634" s="72"/>
      <c r="BO634" s="71">
        <v>1</v>
      </c>
      <c r="BP634" s="71">
        <v>0</v>
      </c>
      <c r="BQ634" s="71">
        <v>76</v>
      </c>
      <c r="BR634" s="71">
        <v>2</v>
      </c>
      <c r="BS634" s="71">
        <v>28</v>
      </c>
      <c r="BT634" s="71">
        <v>0</v>
      </c>
      <c r="BU634"/>
      <c r="BV634" s="70">
        <v>1696.3910000000001</v>
      </c>
      <c r="BW634" s="70">
        <v>11.455</v>
      </c>
      <c r="BX634" s="70">
        <v>43.243000000000002</v>
      </c>
      <c r="BY634" s="70">
        <v>5.4210000000000003</v>
      </c>
      <c r="BZ634" s="70">
        <v>329.892</v>
      </c>
      <c r="CA634" s="70">
        <v>33.145000000000003</v>
      </c>
      <c r="CB634" s="70">
        <v>65.39</v>
      </c>
      <c r="CC634" s="70">
        <v>8.2859999999999996</v>
      </c>
      <c r="CD634" s="70">
        <v>0</v>
      </c>
    </row>
    <row r="635" spans="1:82">
      <c r="A635" s="70" t="s">
        <v>2410</v>
      </c>
      <c r="B635" s="70">
        <v>527</v>
      </c>
      <c r="C635" s="70">
        <v>18</v>
      </c>
      <c r="D635" s="70">
        <v>31</v>
      </c>
      <c r="E635" s="70">
        <v>2021</v>
      </c>
      <c r="F635" s="70" t="s">
        <v>160</v>
      </c>
      <c r="G635" s="1064" t="s">
        <v>2392</v>
      </c>
      <c r="H635" s="70" t="s">
        <v>2393</v>
      </c>
      <c r="I635" s="148"/>
      <c r="J635" s="71">
        <v>2153.4468958694056</v>
      </c>
      <c r="K635" s="71">
        <v>65.906437254984596</v>
      </c>
      <c r="L635" s="71">
        <v>536.99558739940699</v>
      </c>
      <c r="M635" s="71">
        <v>1274.2778651955039</v>
      </c>
      <c r="N635" s="71">
        <v>948.872632096247</v>
      </c>
      <c r="O635" s="71">
        <v>951.16935055259034</v>
      </c>
      <c r="P635" s="71">
        <v>1047.9778107735606</v>
      </c>
      <c r="Q635" s="71">
        <v>62.959576939051402</v>
      </c>
      <c r="R635" s="71">
        <v>60.406030743930593</v>
      </c>
      <c r="S635" s="71">
        <v>109.33519914266199</v>
      </c>
      <c r="T635" s="72"/>
      <c r="U635" s="71">
        <v>172358107</v>
      </c>
      <c r="V635" s="71">
        <v>34267</v>
      </c>
      <c r="W635" s="71">
        <v>14110</v>
      </c>
      <c r="X635" s="71">
        <v>383624</v>
      </c>
      <c r="Y635" s="71">
        <v>530291</v>
      </c>
      <c r="Z635" s="71">
        <v>699834</v>
      </c>
      <c r="AA635" s="71">
        <v>225536</v>
      </c>
      <c r="AB635" s="71">
        <v>1078313</v>
      </c>
      <c r="AC635" s="71">
        <v>10388174</v>
      </c>
      <c r="AD635" s="71">
        <v>109.33519914266199</v>
      </c>
      <c r="AE635" s="72"/>
      <c r="AF635" s="71">
        <v>1925692650.831624</v>
      </c>
      <c r="AG635" s="71">
        <v>52179339.641178876</v>
      </c>
      <c r="AH635" s="71">
        <v>89481722.024147943</v>
      </c>
      <c r="AI635" s="71">
        <v>2275097467.4555039</v>
      </c>
      <c r="AJ635" s="71">
        <v>2316531463.3490548</v>
      </c>
      <c r="AK635" s="71">
        <v>0</v>
      </c>
      <c r="AL635" s="71">
        <v>0</v>
      </c>
      <c r="AM635" s="71">
        <v>141543556.65369537</v>
      </c>
      <c r="AN635" s="71">
        <v>0</v>
      </c>
      <c r="AO635" s="71">
        <v>0</v>
      </c>
      <c r="AP635" s="71">
        <v>6800526199.955205</v>
      </c>
      <c r="AQ635" s="72"/>
      <c r="AR635" s="71">
        <v>47941</v>
      </c>
      <c r="AS635" s="71">
        <v>14712</v>
      </c>
      <c r="AT635" s="71">
        <v>7</v>
      </c>
      <c r="AU635" s="71">
        <v>24</v>
      </c>
      <c r="AV635" s="71">
        <v>0</v>
      </c>
      <c r="AW635" s="71">
        <v>14</v>
      </c>
      <c r="AX635" s="71"/>
      <c r="AY635" s="72"/>
      <c r="AZ635" s="71">
        <v>240014.60899999359</v>
      </c>
      <c r="BA635" s="71">
        <v>1252798.5099999809</v>
      </c>
      <c r="BB635" s="71">
        <v>80897.5</v>
      </c>
      <c r="BC635" s="71">
        <v>24593.3</v>
      </c>
      <c r="BD635" s="71">
        <v>0</v>
      </c>
      <c r="BE635" s="71">
        <v>82956.034</v>
      </c>
      <c r="BF635" s="71"/>
      <c r="BG635" s="72"/>
      <c r="BH635" s="71">
        <v>7.6760000000000002</v>
      </c>
      <c r="BI635" s="71">
        <v>0</v>
      </c>
      <c r="BJ635" s="71">
        <v>2080.8049999999998</v>
      </c>
      <c r="BK635" s="71">
        <v>1.6879999999999999</v>
      </c>
      <c r="BL635" s="71">
        <v>126.74199999999999</v>
      </c>
      <c r="BM635" s="71">
        <v>0</v>
      </c>
      <c r="BN635" s="72"/>
      <c r="BO635" s="71">
        <v>1</v>
      </c>
      <c r="BP635" s="71">
        <v>0</v>
      </c>
      <c r="BQ635" s="71">
        <v>76</v>
      </c>
      <c r="BR635" s="71">
        <v>2</v>
      </c>
      <c r="BS635" s="71">
        <v>26</v>
      </c>
      <c r="BT635" s="71">
        <v>0</v>
      </c>
      <c r="BU635"/>
      <c r="BV635" s="70">
        <v>1964.1479999999999</v>
      </c>
      <c r="BW635" s="70">
        <v>21.003</v>
      </c>
      <c r="BX635" s="70">
        <v>52.448999999999998</v>
      </c>
      <c r="BY635" s="70">
        <v>1.466</v>
      </c>
      <c r="BZ635" s="70">
        <v>119.65300000000001</v>
      </c>
      <c r="CA635" s="70">
        <v>32.552999999999997</v>
      </c>
      <c r="CB635" s="70">
        <v>18.265999999999998</v>
      </c>
      <c r="CC635" s="70">
        <v>7.3730000000000002</v>
      </c>
      <c r="CD635" s="70">
        <v>0</v>
      </c>
    </row>
    <row r="636" spans="1:82">
      <c r="A636" s="70" t="s">
        <v>2411</v>
      </c>
      <c r="B636" s="70">
        <v>527</v>
      </c>
      <c r="C636" s="70">
        <v>19</v>
      </c>
      <c r="D636" s="70">
        <v>31</v>
      </c>
      <c r="E636" s="70">
        <v>2022</v>
      </c>
      <c r="F636" s="70" t="s">
        <v>161</v>
      </c>
      <c r="G636" s="70" t="s">
        <v>2392</v>
      </c>
      <c r="H636" s="70" t="s">
        <v>2393</v>
      </c>
      <c r="I636" s="148"/>
      <c r="J636" s="71">
        <v>2041.4568600643106</v>
      </c>
      <c r="K636" s="71">
        <v>67.162795281394793</v>
      </c>
      <c r="L636" s="71">
        <v>466.53447116076313</v>
      </c>
      <c r="M636" s="71">
        <v>1311.0779729388403</v>
      </c>
      <c r="N636" s="71">
        <v>1434.3696053232941</v>
      </c>
      <c r="O636" s="71">
        <v>1002.8037973066456</v>
      </c>
      <c r="P636" s="71">
        <v>1037.7935860028481</v>
      </c>
      <c r="Q636" s="71">
        <v>62.922324725586925</v>
      </c>
      <c r="R636" s="71">
        <v>64.290308006225999</v>
      </c>
      <c r="S636" s="71">
        <v>101.81125566507647</v>
      </c>
      <c r="T636" s="72"/>
      <c r="U636" s="71">
        <v>183104898</v>
      </c>
      <c r="V636" s="71">
        <v>34267</v>
      </c>
      <c r="W636" s="71">
        <v>14110</v>
      </c>
      <c r="X636" s="71">
        <v>383624</v>
      </c>
      <c r="Y636" s="71">
        <v>532172</v>
      </c>
      <c r="Z636" s="71">
        <v>701013</v>
      </c>
      <c r="AA636" s="71">
        <v>226749</v>
      </c>
      <c r="AB636" s="71">
        <v>1068838</v>
      </c>
      <c r="AC636" s="71">
        <v>11195021.999999998</v>
      </c>
      <c r="AD636" s="71">
        <v>101.81125566507647</v>
      </c>
      <c r="AE636" s="72"/>
      <c r="AF636" s="71">
        <v>1888725942.0437431</v>
      </c>
      <c r="AG636" s="71">
        <v>52288039.827724881</v>
      </c>
      <c r="AH636" s="71">
        <v>91762802.441331938</v>
      </c>
      <c r="AI636" s="71">
        <v>2103768230.931371</v>
      </c>
      <c r="AJ636" s="71">
        <v>2842717599.4314828</v>
      </c>
      <c r="AK636" s="71">
        <v>0</v>
      </c>
      <c r="AL636" s="71">
        <v>0</v>
      </c>
      <c r="AM636" s="71">
        <v>138016159.09951258</v>
      </c>
      <c r="AN636" s="71">
        <v>0</v>
      </c>
      <c r="AO636" s="71">
        <v>0</v>
      </c>
      <c r="AP636" s="71">
        <v>7117278773.7751656</v>
      </c>
      <c r="AQ636" s="72"/>
      <c r="AR636" s="71">
        <v>50257</v>
      </c>
      <c r="AS636" s="71">
        <v>15117</v>
      </c>
      <c r="AT636" s="71">
        <v>7</v>
      </c>
      <c r="AU636" s="71">
        <v>27</v>
      </c>
      <c r="AV636" s="71">
        <v>0</v>
      </c>
      <c r="AW636" s="71">
        <v>15</v>
      </c>
      <c r="AX636" s="71"/>
      <c r="AY636" s="72"/>
      <c r="AZ636" s="71">
        <v>254568.11099999023</v>
      </c>
      <c r="BA636" s="71">
        <v>1305349.3099999796</v>
      </c>
      <c r="BB636" s="71">
        <v>80897.5</v>
      </c>
      <c r="BC636" s="71">
        <v>52000.4</v>
      </c>
      <c r="BD636" s="71">
        <v>0</v>
      </c>
      <c r="BE636" s="71">
        <v>88706.034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52295</v>
      </c>
      <c r="AS637" s="71">
        <v>15341</v>
      </c>
      <c r="AT637" s="71">
        <v>8</v>
      </c>
      <c r="AU637" s="71">
        <v>29</v>
      </c>
      <c r="AV637" s="71">
        <v>0</v>
      </c>
      <c r="AW637" s="71">
        <v>16</v>
      </c>
      <c r="AX637" s="71"/>
      <c r="AY637" s="72"/>
      <c r="AZ637" s="71">
        <v>266630.98099998548</v>
      </c>
      <c r="BA637" s="71">
        <v>1376450.4099999794</v>
      </c>
      <c r="BB637" s="71">
        <v>92897.5</v>
      </c>
      <c r="BC637" s="71">
        <v>65444.4</v>
      </c>
      <c r="BD637" s="71">
        <v>0</v>
      </c>
      <c r="BE637" s="71">
        <v>104289.51300000001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1884</v>
      </c>
      <c r="B9" s="70">
        <v>1</v>
      </c>
      <c r="C9" s="70">
        <v>1</v>
      </c>
      <c r="D9" s="70">
        <v>1</v>
      </c>
      <c r="E9" s="70">
        <v>1990</v>
      </c>
      <c r="F9" s="70" t="s">
        <v>787</v>
      </c>
      <c r="G9" s="1073" t="s">
        <v>1885</v>
      </c>
      <c r="H9" s="70" t="s">
        <v>1886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1887</v>
      </c>
      <c r="B10" s="70">
        <v>2</v>
      </c>
      <c r="C10" s="70">
        <v>2</v>
      </c>
      <c r="D10" s="70">
        <v>1</v>
      </c>
      <c r="E10" s="70">
        <v>2005</v>
      </c>
      <c r="F10" s="70" t="s">
        <v>789</v>
      </c>
      <c r="G10" s="1073" t="s">
        <v>1885</v>
      </c>
      <c r="H10" s="70" t="s">
        <v>1886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1888</v>
      </c>
      <c r="B11" s="70">
        <v>3</v>
      </c>
      <c r="C11" s="70">
        <v>3</v>
      </c>
      <c r="D11" s="70">
        <v>1</v>
      </c>
      <c r="E11" s="70">
        <v>2006</v>
      </c>
      <c r="F11" s="70" t="s">
        <v>790</v>
      </c>
      <c r="G11" s="1073" t="s">
        <v>1885</v>
      </c>
      <c r="H11" s="70" t="s">
        <v>1886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1889</v>
      </c>
      <c r="B12" s="70">
        <v>4</v>
      </c>
      <c r="C12" s="70">
        <v>4</v>
      </c>
      <c r="D12" s="70">
        <v>1</v>
      </c>
      <c r="E12" s="70">
        <v>2007</v>
      </c>
      <c r="F12" s="70" t="s">
        <v>791</v>
      </c>
      <c r="G12" s="1073" t="s">
        <v>1885</v>
      </c>
      <c r="H12" s="70" t="s">
        <v>1886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1890</v>
      </c>
      <c r="B13" s="70">
        <v>5</v>
      </c>
      <c r="C13" s="70">
        <v>5</v>
      </c>
      <c r="D13" s="70">
        <v>1</v>
      </c>
      <c r="E13" s="70">
        <v>2008</v>
      </c>
      <c r="F13" s="70" t="s">
        <v>792</v>
      </c>
      <c r="G13" s="1073" t="s">
        <v>1885</v>
      </c>
      <c r="H13" s="70" t="s">
        <v>1886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1891</v>
      </c>
      <c r="B14" s="70">
        <v>6</v>
      </c>
      <c r="C14" s="70">
        <v>6</v>
      </c>
      <c r="D14" s="70">
        <v>1</v>
      </c>
      <c r="E14" s="70">
        <v>2009</v>
      </c>
      <c r="F14" s="70" t="s">
        <v>176</v>
      </c>
      <c r="G14" s="1073" t="s">
        <v>1885</v>
      </c>
      <c r="H14" s="70" t="s">
        <v>1886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1892</v>
      </c>
      <c r="B15" s="70">
        <v>7</v>
      </c>
      <c r="C15" s="70">
        <v>7</v>
      </c>
      <c r="D15" s="70">
        <v>1</v>
      </c>
      <c r="E15" s="70">
        <v>2010</v>
      </c>
      <c r="F15" s="70" t="s">
        <v>177</v>
      </c>
      <c r="G15" s="1073" t="s">
        <v>1885</v>
      </c>
      <c r="H15" s="70" t="s">
        <v>1886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1893</v>
      </c>
      <c r="B16" s="70">
        <v>8</v>
      </c>
      <c r="C16" s="70">
        <v>8</v>
      </c>
      <c r="D16" s="70">
        <v>1</v>
      </c>
      <c r="E16" s="70">
        <v>2011</v>
      </c>
      <c r="F16" s="70" t="s">
        <v>178</v>
      </c>
      <c r="G16" s="1073" t="s">
        <v>1885</v>
      </c>
      <c r="H16" s="70" t="s">
        <v>1886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1894</v>
      </c>
      <c r="B17" s="70">
        <v>9</v>
      </c>
      <c r="C17" s="70">
        <v>9</v>
      </c>
      <c r="D17" s="70">
        <v>1</v>
      </c>
      <c r="E17" s="70">
        <v>2012</v>
      </c>
      <c r="F17" s="70" t="s">
        <v>179</v>
      </c>
      <c r="G17" s="1073" t="s">
        <v>1885</v>
      </c>
      <c r="H17" s="70" t="s">
        <v>1886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1895</v>
      </c>
      <c r="B18" s="70">
        <v>10</v>
      </c>
      <c r="C18" s="70">
        <v>10</v>
      </c>
      <c r="D18" s="70">
        <v>1</v>
      </c>
      <c r="E18" s="70">
        <v>2013</v>
      </c>
      <c r="F18" s="70" t="s">
        <v>180</v>
      </c>
      <c r="G18" s="1073" t="s">
        <v>1885</v>
      </c>
      <c r="H18" s="70" t="s">
        <v>1886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1896</v>
      </c>
      <c r="B19" s="70">
        <v>11</v>
      </c>
      <c r="C19" s="70">
        <v>11</v>
      </c>
      <c r="D19" s="70">
        <v>1</v>
      </c>
      <c r="E19" s="70">
        <v>2014</v>
      </c>
      <c r="F19" s="70" t="s">
        <v>181</v>
      </c>
      <c r="G19" s="1073" t="s">
        <v>1885</v>
      </c>
      <c r="H19" s="70" t="s">
        <v>1886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1897</v>
      </c>
      <c r="B20" s="70">
        <v>12</v>
      </c>
      <c r="C20" s="70">
        <v>12</v>
      </c>
      <c r="D20" s="70">
        <v>1</v>
      </c>
      <c r="E20" s="70">
        <v>2015</v>
      </c>
      <c r="F20" s="70" t="s">
        <v>182</v>
      </c>
      <c r="G20" s="1073" t="s">
        <v>1885</v>
      </c>
      <c r="H20" s="70" t="s">
        <v>1886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1898</v>
      </c>
      <c r="B21" s="70">
        <v>13</v>
      </c>
      <c r="C21" s="70">
        <v>13</v>
      </c>
      <c r="D21" s="70">
        <v>1</v>
      </c>
      <c r="E21" s="70">
        <v>2016</v>
      </c>
      <c r="F21" s="70" t="s">
        <v>155</v>
      </c>
      <c r="G21" s="1073" t="s">
        <v>1885</v>
      </c>
      <c r="H21" s="70" t="s">
        <v>1886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1899</v>
      </c>
      <c r="B22" s="70">
        <v>14</v>
      </c>
      <c r="C22" s="70">
        <v>14</v>
      </c>
      <c r="D22" s="70">
        <v>1</v>
      </c>
      <c r="E22" s="70">
        <v>2017</v>
      </c>
      <c r="F22" s="70" t="s">
        <v>156</v>
      </c>
      <c r="G22" s="1073" t="s">
        <v>1885</v>
      </c>
      <c r="H22" s="70" t="s">
        <v>1886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1900</v>
      </c>
      <c r="B23" s="70">
        <v>15</v>
      </c>
      <c r="C23" s="70">
        <v>15</v>
      </c>
      <c r="D23" s="70">
        <v>1</v>
      </c>
      <c r="E23" s="70">
        <v>2018</v>
      </c>
      <c r="F23" s="70" t="s">
        <v>183</v>
      </c>
      <c r="G23" s="1073" t="s">
        <v>1885</v>
      </c>
      <c r="H23" s="70" t="s">
        <v>1886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1901</v>
      </c>
      <c r="B24" s="70">
        <v>16</v>
      </c>
      <c r="C24" s="70">
        <v>16</v>
      </c>
      <c r="D24" s="70">
        <v>1</v>
      </c>
      <c r="E24" s="70">
        <v>2019</v>
      </c>
      <c r="F24" s="70" t="s">
        <v>158</v>
      </c>
      <c r="G24" s="1073" t="s">
        <v>1885</v>
      </c>
      <c r="H24" s="70" t="s">
        <v>1886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1902</v>
      </c>
      <c r="B25" s="70">
        <v>17</v>
      </c>
      <c r="C25" s="70">
        <v>17</v>
      </c>
      <c r="D25" s="70">
        <v>1</v>
      </c>
      <c r="E25" s="70">
        <v>2020</v>
      </c>
      <c r="F25" s="70" t="s">
        <v>159</v>
      </c>
      <c r="G25" s="1073" t="s">
        <v>1885</v>
      </c>
      <c r="H25" s="70" t="s">
        <v>1886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1903</v>
      </c>
      <c r="B26" s="70">
        <v>18</v>
      </c>
      <c r="C26" s="70">
        <v>18</v>
      </c>
      <c r="D26" s="70">
        <v>1</v>
      </c>
      <c r="E26" s="70">
        <v>2021</v>
      </c>
      <c r="F26" s="70" t="s">
        <v>160</v>
      </c>
      <c r="G26" s="1073" t="s">
        <v>1885</v>
      </c>
      <c r="H26" s="70" t="s">
        <v>1886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1904</v>
      </c>
      <c r="B27" s="70">
        <v>19</v>
      </c>
      <c r="C27" s="70">
        <v>19</v>
      </c>
      <c r="D27" s="70">
        <v>1</v>
      </c>
      <c r="E27" s="70">
        <v>2022</v>
      </c>
      <c r="F27" s="70" t="s">
        <v>161</v>
      </c>
      <c r="G27" s="1073" t="s">
        <v>1885</v>
      </c>
      <c r="H27" s="70" t="s">
        <v>1886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1905</v>
      </c>
      <c r="B28" s="70">
        <v>20</v>
      </c>
      <c r="C28" s="70">
        <v>20</v>
      </c>
      <c r="D28" s="70">
        <v>1</v>
      </c>
      <c r="E28" s="70">
        <v>2023</v>
      </c>
      <c r="F28" s="70" t="s">
        <v>1539</v>
      </c>
      <c r="G28" s="1073" t="s">
        <v>1885</v>
      </c>
      <c r="H28" s="70" t="s">
        <v>1886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1906</v>
      </c>
      <c r="B29" s="70">
        <v>21</v>
      </c>
      <c r="C29" s="70">
        <v>21</v>
      </c>
      <c r="D29" s="70">
        <v>1</v>
      </c>
      <c r="E29" s="70">
        <v>2024</v>
      </c>
      <c r="F29" s="70" t="s">
        <v>1554</v>
      </c>
      <c r="G29" s="1073" t="s">
        <v>1885</v>
      </c>
      <c r="H29" s="70" t="s">
        <v>1886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1885</v>
      </c>
      <c r="H30" s="70" t="s">
        <v>1886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1885</v>
      </c>
      <c r="H31" s="70" t="s">
        <v>1886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1885</v>
      </c>
      <c r="H32" s="70" t="s">
        <v>1886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1885</v>
      </c>
      <c r="H33" s="70" t="s">
        <v>1886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1885</v>
      </c>
      <c r="H34" s="70" t="s">
        <v>1886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1885</v>
      </c>
      <c r="H35" s="70" t="s">
        <v>1886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1695</v>
      </c>
      <c r="B10" s="70">
        <v>2</v>
      </c>
      <c r="C10" s="70">
        <v>18</v>
      </c>
      <c r="D10" s="70">
        <v>2</v>
      </c>
      <c r="E10" s="70">
        <v>2024</v>
      </c>
      <c r="F10" s="70" t="s">
        <v>1554</v>
      </c>
      <c r="G10" s="1073" t="s">
        <v>1692</v>
      </c>
      <c r="H10" s="70" t="s">
        <v>1693</v>
      </c>
      <c r="I10" s="1066"/>
      <c r="J10" s="73">
        <v>59067</v>
      </c>
      <c r="K10" s="71">
        <v>80456226</v>
      </c>
      <c r="L10" s="71">
        <v>100533</v>
      </c>
      <c r="M10" s="71">
        <v>136637693.99999997</v>
      </c>
      <c r="N10" s="71">
        <v>37700</v>
      </c>
      <c r="O10" s="71">
        <v>89914808.999999985</v>
      </c>
      <c r="P10" s="71">
        <v>3794</v>
      </c>
      <c r="Q10" s="71">
        <v>35160732</v>
      </c>
      <c r="R10" s="71">
        <v>2354</v>
      </c>
      <c r="S10" s="71">
        <v>19606552.999999996</v>
      </c>
      <c r="T10" s="71">
        <v>0</v>
      </c>
      <c r="U10" s="71">
        <v>0</v>
      </c>
      <c r="V10" s="71">
        <v>0</v>
      </c>
      <c r="W10" s="71">
        <v>0</v>
      </c>
      <c r="X10" s="71">
        <v>0</v>
      </c>
      <c r="Y10" s="71">
        <v>0</v>
      </c>
      <c r="Z10" s="71">
        <v>361776013.69981992</v>
      </c>
      <c r="AA10" s="71">
        <v>27267963</v>
      </c>
      <c r="AB10" s="71">
        <v>310365516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1656</v>
      </c>
      <c r="B11" s="70">
        <v>3</v>
      </c>
      <c r="C11" s="70">
        <v>18</v>
      </c>
      <c r="D11" s="70">
        <v>3</v>
      </c>
      <c r="E11" s="70">
        <v>2024</v>
      </c>
      <c r="F11" s="70" t="s">
        <v>1554</v>
      </c>
      <c r="G11" s="1073" t="s">
        <v>1653</v>
      </c>
      <c r="H11" s="70" t="s">
        <v>1654</v>
      </c>
      <c r="I11" s="1066"/>
      <c r="J11" s="73">
        <v>223958</v>
      </c>
      <c r="K11" s="71">
        <v>291503522</v>
      </c>
      <c r="L11" s="71">
        <v>667718</v>
      </c>
      <c r="M11" s="71">
        <v>867844345</v>
      </c>
      <c r="N11" s="71">
        <v>502500</v>
      </c>
      <c r="O11" s="71">
        <v>1222182666</v>
      </c>
      <c r="P11" s="71">
        <v>22277</v>
      </c>
      <c r="Q11" s="71">
        <v>138508247</v>
      </c>
      <c r="R11" s="71">
        <v>0</v>
      </c>
      <c r="S11" s="71">
        <v>0</v>
      </c>
      <c r="T11" s="71">
        <v>274463</v>
      </c>
      <c r="U11" s="71">
        <v>5510</v>
      </c>
      <c r="V11" s="71">
        <v>4330</v>
      </c>
      <c r="W11" s="71">
        <v>1921387319</v>
      </c>
      <c r="X11" s="71">
        <v>33786584.000000007</v>
      </c>
      <c r="Y11" s="71">
        <v>26549107</v>
      </c>
      <c r="Z11" s="71">
        <v>4501761790</v>
      </c>
      <c r="AA11" s="71">
        <v>334080484</v>
      </c>
      <c r="AB11" s="71">
        <v>1641383935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1660</v>
      </c>
      <c r="B12" s="70">
        <v>4</v>
      </c>
      <c r="C12" s="70">
        <v>18</v>
      </c>
      <c r="D12" s="70">
        <v>4</v>
      </c>
      <c r="E12" s="70">
        <v>2024</v>
      </c>
      <c r="F12" s="70" t="s">
        <v>1554</v>
      </c>
      <c r="G12" s="1073" t="s">
        <v>1657</v>
      </c>
      <c r="H12" s="70" t="s">
        <v>1658</v>
      </c>
      <c r="I12" s="1066"/>
      <c r="J12" s="73">
        <v>82364</v>
      </c>
      <c r="K12" s="71">
        <v>111249922.00000001</v>
      </c>
      <c r="L12" s="71">
        <v>58130</v>
      </c>
      <c r="M12" s="71">
        <v>78264089.000000015</v>
      </c>
      <c r="N12" s="71">
        <v>2300</v>
      </c>
      <c r="O12" s="71">
        <v>3849929.9999999995</v>
      </c>
      <c r="P12" s="71">
        <v>65</v>
      </c>
      <c r="Q12" s="71">
        <v>360413</v>
      </c>
      <c r="R12" s="71">
        <v>0</v>
      </c>
      <c r="S12" s="71">
        <v>0</v>
      </c>
      <c r="T12" s="71">
        <v>0</v>
      </c>
      <c r="U12" s="71">
        <v>0</v>
      </c>
      <c r="V12" s="71">
        <v>0</v>
      </c>
      <c r="W12" s="71">
        <v>0</v>
      </c>
      <c r="X12" s="71">
        <v>0</v>
      </c>
      <c r="Y12" s="71">
        <v>0</v>
      </c>
      <c r="Z12" s="71">
        <v>193724354.00000003</v>
      </c>
      <c r="AA12" s="71">
        <v>160655169</v>
      </c>
      <c r="AB12" s="71">
        <v>716671161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1668</v>
      </c>
      <c r="B13" s="70">
        <v>5</v>
      </c>
      <c r="C13" s="70">
        <v>18</v>
      </c>
      <c r="D13" s="70">
        <v>5</v>
      </c>
      <c r="E13" s="70">
        <v>2024</v>
      </c>
      <c r="F13" s="70" t="s">
        <v>1554</v>
      </c>
      <c r="G13" s="1073" t="s">
        <v>1665</v>
      </c>
      <c r="H13" s="70" t="s">
        <v>1666</v>
      </c>
      <c r="I13" s="1066"/>
      <c r="J13" s="73">
        <v>134865</v>
      </c>
      <c r="K13" s="71">
        <v>183209433</v>
      </c>
      <c r="L13" s="71">
        <v>783604</v>
      </c>
      <c r="M13" s="71">
        <v>1061960949.9999999</v>
      </c>
      <c r="N13" s="71">
        <v>4200</v>
      </c>
      <c r="O13" s="71">
        <v>7490939.9999999991</v>
      </c>
      <c r="P13" s="71">
        <v>288</v>
      </c>
      <c r="Q13" s="71">
        <v>1596583</v>
      </c>
      <c r="R13" s="71">
        <v>519</v>
      </c>
      <c r="S13" s="71">
        <v>3251808</v>
      </c>
      <c r="T13" s="71">
        <v>0</v>
      </c>
      <c r="U13" s="71">
        <v>0</v>
      </c>
      <c r="V13" s="71">
        <v>43</v>
      </c>
      <c r="W13" s="71">
        <v>0</v>
      </c>
      <c r="X13" s="71">
        <v>0</v>
      </c>
      <c r="Y13" s="71">
        <v>262695</v>
      </c>
      <c r="Z13" s="71">
        <v>1257772409.4201095</v>
      </c>
      <c r="AA13" s="71">
        <v>108144961</v>
      </c>
      <c r="AB13" s="71">
        <v>764876290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1688</v>
      </c>
      <c r="B14" s="70">
        <v>6</v>
      </c>
      <c r="C14" s="70">
        <v>18</v>
      </c>
      <c r="D14" s="70">
        <v>6</v>
      </c>
      <c r="E14" s="70">
        <v>2024</v>
      </c>
      <c r="F14" s="70" t="s">
        <v>1554</v>
      </c>
      <c r="G14" s="1073" t="s">
        <v>1685</v>
      </c>
      <c r="H14" s="70" t="s">
        <v>1686</v>
      </c>
      <c r="I14" s="1066"/>
      <c r="J14" s="73">
        <v>42170</v>
      </c>
      <c r="K14" s="71">
        <v>57875284</v>
      </c>
      <c r="L14" s="71">
        <v>157499</v>
      </c>
      <c r="M14" s="71">
        <v>215656268</v>
      </c>
      <c r="N14" s="71">
        <v>24900</v>
      </c>
      <c r="O14" s="71">
        <v>50219786</v>
      </c>
      <c r="P14" s="71">
        <v>1947</v>
      </c>
      <c r="Q14" s="71">
        <v>10787573</v>
      </c>
      <c r="R14" s="71">
        <v>0</v>
      </c>
      <c r="S14" s="71">
        <v>0</v>
      </c>
      <c r="T14" s="71">
        <v>0</v>
      </c>
      <c r="U14" s="71">
        <v>0</v>
      </c>
      <c r="V14" s="71">
        <v>0</v>
      </c>
      <c r="W14" s="71">
        <v>0</v>
      </c>
      <c r="X14" s="71">
        <v>0</v>
      </c>
      <c r="Y14" s="71">
        <v>0</v>
      </c>
      <c r="Z14" s="71">
        <v>334538911</v>
      </c>
      <c r="AA14" s="71">
        <v>35998879</v>
      </c>
      <c r="AB14" s="71">
        <v>236700882</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1906</v>
      </c>
      <c r="B15" s="70">
        <v>7</v>
      </c>
      <c r="C15" s="70">
        <v>18</v>
      </c>
      <c r="D15" s="70">
        <v>7</v>
      </c>
      <c r="E15" s="70">
        <v>2024</v>
      </c>
      <c r="F15" s="70" t="s">
        <v>1554</v>
      </c>
      <c r="G15" s="1073" t="s">
        <v>1885</v>
      </c>
      <c r="H15" s="70" t="s">
        <v>1886</v>
      </c>
      <c r="I15" s="1066"/>
      <c r="J15" s="73">
        <v>154042</v>
      </c>
      <c r="K15" s="71">
        <v>208824074</v>
      </c>
      <c r="L15" s="71">
        <v>551327</v>
      </c>
      <c r="M15" s="71">
        <v>745651704</v>
      </c>
      <c r="N15" s="71">
        <v>511600</v>
      </c>
      <c r="O15" s="71">
        <v>1291667945.0000002</v>
      </c>
      <c r="P15" s="71">
        <v>299</v>
      </c>
      <c r="Q15" s="71">
        <v>1715301.9999999998</v>
      </c>
      <c r="R15" s="71">
        <v>0</v>
      </c>
      <c r="S15" s="71">
        <v>0</v>
      </c>
      <c r="T15" s="71">
        <v>0</v>
      </c>
      <c r="U15" s="71">
        <v>0</v>
      </c>
      <c r="V15" s="71">
        <v>119</v>
      </c>
      <c r="W15" s="71">
        <v>0</v>
      </c>
      <c r="X15" s="71">
        <v>0</v>
      </c>
      <c r="Y15" s="71">
        <v>728236</v>
      </c>
      <c r="Z15" s="71">
        <v>2248587261</v>
      </c>
      <c r="AA15" s="71">
        <v>189390549</v>
      </c>
      <c r="AB15" s="71">
        <v>1126592214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1643</v>
      </c>
      <c r="B16" s="70">
        <v>8</v>
      </c>
      <c r="C16" s="70">
        <v>18</v>
      </c>
      <c r="D16" s="70">
        <v>8</v>
      </c>
      <c r="E16" s="70">
        <v>2024</v>
      </c>
      <c r="F16" s="70" t="s">
        <v>1554</v>
      </c>
      <c r="G16" s="1073" t="s">
        <v>1640</v>
      </c>
      <c r="H16" s="70" t="s">
        <v>1641</v>
      </c>
      <c r="I16" s="1066"/>
      <c r="J16" s="73">
        <v>142690</v>
      </c>
      <c r="K16" s="71">
        <v>196411910</v>
      </c>
      <c r="L16" s="71">
        <v>459614</v>
      </c>
      <c r="M16" s="71">
        <v>631131935.00000012</v>
      </c>
      <c r="N16" s="71">
        <v>17700</v>
      </c>
      <c r="O16" s="71">
        <v>39372593</v>
      </c>
      <c r="P16" s="71">
        <v>2210</v>
      </c>
      <c r="Q16" s="71">
        <v>20486415</v>
      </c>
      <c r="R16" s="71">
        <v>0</v>
      </c>
      <c r="S16" s="71">
        <v>0</v>
      </c>
      <c r="T16" s="71">
        <v>0</v>
      </c>
      <c r="U16" s="71">
        <v>0</v>
      </c>
      <c r="V16" s="71">
        <v>0</v>
      </c>
      <c r="W16" s="71">
        <v>0</v>
      </c>
      <c r="X16" s="71">
        <v>0</v>
      </c>
      <c r="Y16" s="71">
        <v>0</v>
      </c>
      <c r="Z16" s="71">
        <v>887402853.00000012</v>
      </c>
      <c r="AA16" s="71">
        <v>148777820</v>
      </c>
      <c r="AB16" s="71">
        <v>917694022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1684</v>
      </c>
      <c r="B17" s="70">
        <v>9</v>
      </c>
      <c r="C17" s="70">
        <v>18</v>
      </c>
      <c r="D17" s="70">
        <v>9</v>
      </c>
      <c r="E17" s="70">
        <v>2024</v>
      </c>
      <c r="F17" s="70" t="s">
        <v>1554</v>
      </c>
      <c r="G17" s="1073" t="s">
        <v>1681</v>
      </c>
      <c r="H17" s="70" t="s">
        <v>1682</v>
      </c>
      <c r="I17" s="1066"/>
      <c r="J17" s="73">
        <v>35634</v>
      </c>
      <c r="K17" s="71">
        <v>44829890</v>
      </c>
      <c r="L17" s="71">
        <v>70296</v>
      </c>
      <c r="M17" s="71">
        <v>88348316.000000015</v>
      </c>
      <c r="N17" s="71">
        <v>67700</v>
      </c>
      <c r="O17" s="71">
        <v>173399871.00000003</v>
      </c>
      <c r="P17" s="71">
        <v>5208</v>
      </c>
      <c r="Q17" s="71">
        <v>29671355</v>
      </c>
      <c r="R17" s="71">
        <v>0</v>
      </c>
      <c r="S17" s="71">
        <v>0</v>
      </c>
      <c r="T17" s="71">
        <v>0</v>
      </c>
      <c r="U17" s="71">
        <v>0</v>
      </c>
      <c r="V17" s="71">
        <v>0</v>
      </c>
      <c r="W17" s="71">
        <v>0</v>
      </c>
      <c r="X17" s="71">
        <v>0</v>
      </c>
      <c r="Y17" s="71">
        <v>0</v>
      </c>
      <c r="Z17" s="71">
        <v>336249432</v>
      </c>
      <c r="AA17" s="71">
        <v>12646263.999999998</v>
      </c>
      <c r="AB17" s="71">
        <v>189677543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1676</v>
      </c>
      <c r="B18" s="70">
        <v>10</v>
      </c>
      <c r="C18" s="70">
        <v>18</v>
      </c>
      <c r="D18" s="70">
        <v>10</v>
      </c>
      <c r="E18" s="70">
        <v>2024</v>
      </c>
      <c r="F18" s="70" t="s">
        <v>1554</v>
      </c>
      <c r="G18" s="1073" t="s">
        <v>1673</v>
      </c>
      <c r="H18" s="70" t="s">
        <v>1674</v>
      </c>
      <c r="I18" s="1066"/>
      <c r="J18" s="73">
        <v>415699</v>
      </c>
      <c r="K18" s="71">
        <v>556179233</v>
      </c>
      <c r="L18" s="71">
        <v>1460212</v>
      </c>
      <c r="M18" s="71">
        <v>1949313672.9999998</v>
      </c>
      <c r="N18" s="71">
        <v>376700</v>
      </c>
      <c r="O18" s="71">
        <v>860716204.00000012</v>
      </c>
      <c r="P18" s="71">
        <v>9194</v>
      </c>
      <c r="Q18" s="71">
        <v>81261784</v>
      </c>
      <c r="R18" s="71">
        <v>2789</v>
      </c>
      <c r="S18" s="71">
        <v>10375252</v>
      </c>
      <c r="T18" s="71">
        <v>6710</v>
      </c>
      <c r="U18" s="71">
        <v>573</v>
      </c>
      <c r="V18" s="71">
        <v>1795</v>
      </c>
      <c r="W18" s="71">
        <v>46010918</v>
      </c>
      <c r="X18" s="71">
        <v>3513391</v>
      </c>
      <c r="Y18" s="71">
        <v>11009638</v>
      </c>
      <c r="Z18" s="71">
        <v>3518380092.9598398</v>
      </c>
      <c r="AA18" s="71">
        <v>475431937</v>
      </c>
      <c r="AB18" s="71">
        <v>2657487071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2382</v>
      </c>
      <c r="B19" s="70">
        <v>11</v>
      </c>
      <c r="C19" s="70">
        <v>18</v>
      </c>
      <c r="D19" s="70">
        <v>11</v>
      </c>
      <c r="E19" s="70">
        <v>2024</v>
      </c>
      <c r="F19" s="70" t="s">
        <v>1554</v>
      </c>
      <c r="G19" s="1073" t="s">
        <v>2379</v>
      </c>
      <c r="H19" s="70" t="s">
        <v>2380</v>
      </c>
      <c r="I19" s="1066"/>
      <c r="J19" s="73">
        <v>228624</v>
      </c>
      <c r="K19" s="71">
        <v>312092592</v>
      </c>
      <c r="L19" s="71">
        <v>768683</v>
      </c>
      <c r="M19" s="71">
        <v>1046417337.0000001</v>
      </c>
      <c r="N19" s="71">
        <v>82600</v>
      </c>
      <c r="O19" s="71">
        <v>176867270</v>
      </c>
      <c r="P19" s="71">
        <v>12666</v>
      </c>
      <c r="Q19" s="71">
        <v>71255056</v>
      </c>
      <c r="R19" s="71">
        <v>0</v>
      </c>
      <c r="S19" s="71">
        <v>0</v>
      </c>
      <c r="T19" s="71">
        <v>0</v>
      </c>
      <c r="U19" s="71">
        <v>0</v>
      </c>
      <c r="V19" s="71">
        <v>0</v>
      </c>
      <c r="W19" s="71">
        <v>0</v>
      </c>
      <c r="X19" s="71">
        <v>0</v>
      </c>
      <c r="Y19" s="71">
        <v>0</v>
      </c>
      <c r="Z19" s="71">
        <v>1606632255</v>
      </c>
      <c r="AA19" s="71">
        <v>304229109</v>
      </c>
      <c r="AB19" s="71">
        <v>1738353297.9999998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1672</v>
      </c>
      <c r="B20" s="70">
        <v>12</v>
      </c>
      <c r="C20" s="70">
        <v>18</v>
      </c>
      <c r="D20" s="70">
        <v>12</v>
      </c>
      <c r="E20" s="70">
        <v>2024</v>
      </c>
      <c r="F20" s="70" t="s">
        <v>1554</v>
      </c>
      <c r="G20" s="1073" t="s">
        <v>1669</v>
      </c>
      <c r="H20" s="70" t="s">
        <v>1670</v>
      </c>
      <c r="I20" s="1066"/>
      <c r="J20" s="73">
        <v>28794</v>
      </c>
      <c r="K20" s="71">
        <v>37379114</v>
      </c>
      <c r="L20" s="71">
        <v>20036</v>
      </c>
      <c r="M20" s="71">
        <v>25946355</v>
      </c>
      <c r="N20" s="71">
        <v>244400</v>
      </c>
      <c r="O20" s="71">
        <v>575546069</v>
      </c>
      <c r="P20" s="71">
        <v>19788</v>
      </c>
      <c r="Q20" s="71">
        <v>110042993</v>
      </c>
      <c r="R20" s="71">
        <v>0</v>
      </c>
      <c r="S20" s="71">
        <v>0</v>
      </c>
      <c r="T20" s="71">
        <v>0</v>
      </c>
      <c r="U20" s="71">
        <v>0</v>
      </c>
      <c r="V20" s="71">
        <v>0</v>
      </c>
      <c r="W20" s="71">
        <v>0</v>
      </c>
      <c r="X20" s="71">
        <v>0</v>
      </c>
      <c r="Y20" s="71">
        <v>0</v>
      </c>
      <c r="Z20" s="71">
        <v>748914531</v>
      </c>
      <c r="AA20" s="71">
        <v>10307365</v>
      </c>
      <c r="AB20" s="71">
        <v>135002433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1792</v>
      </c>
      <c r="B21" s="70">
        <v>13</v>
      </c>
      <c r="C21" s="70">
        <v>18</v>
      </c>
      <c r="D21" s="70">
        <v>13</v>
      </c>
      <c r="E21" s="70">
        <v>2024</v>
      </c>
      <c r="F21" s="70" t="s">
        <v>1554</v>
      </c>
      <c r="G21" s="1073" t="s">
        <v>1771</v>
      </c>
      <c r="H21" s="70" t="s">
        <v>1772</v>
      </c>
      <c r="I21" s="1066"/>
      <c r="J21" s="73">
        <v>125339</v>
      </c>
      <c r="K21" s="71">
        <v>171500191</v>
      </c>
      <c r="L21" s="71">
        <v>517307</v>
      </c>
      <c r="M21" s="71">
        <v>706301049</v>
      </c>
      <c r="N21" s="71">
        <v>0</v>
      </c>
      <c r="O21" s="71">
        <v>0</v>
      </c>
      <c r="P21" s="71">
        <v>0</v>
      </c>
      <c r="Q21" s="71">
        <v>0</v>
      </c>
      <c r="R21" s="71">
        <v>0</v>
      </c>
      <c r="S21" s="71">
        <v>0</v>
      </c>
      <c r="T21" s="71">
        <v>0</v>
      </c>
      <c r="U21" s="71">
        <v>0</v>
      </c>
      <c r="V21" s="71">
        <v>64</v>
      </c>
      <c r="W21" s="71">
        <v>0</v>
      </c>
      <c r="X21" s="71">
        <v>0</v>
      </c>
      <c r="Y21" s="71">
        <v>390731</v>
      </c>
      <c r="Z21" s="71">
        <v>878191971</v>
      </c>
      <c r="AA21" s="71">
        <v>110005197</v>
      </c>
      <c r="AB21" s="71">
        <v>808090438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2374</v>
      </c>
      <c r="B22" s="70">
        <v>14</v>
      </c>
      <c r="C22" s="70">
        <v>18</v>
      </c>
      <c r="D22" s="70">
        <v>14</v>
      </c>
      <c r="E22" s="70">
        <v>2024</v>
      </c>
      <c r="F22" s="70" t="s">
        <v>1554</v>
      </c>
      <c r="G22" s="1073" t="s">
        <v>2371</v>
      </c>
      <c r="H22" s="70" t="s">
        <v>2372</v>
      </c>
      <c r="I22" s="1066"/>
      <c r="J22" s="73">
        <v>98892</v>
      </c>
      <c r="K22" s="71">
        <v>128572064.00000001</v>
      </c>
      <c r="L22" s="71">
        <v>156931</v>
      </c>
      <c r="M22" s="71">
        <v>203688671</v>
      </c>
      <c r="N22" s="71">
        <v>119100</v>
      </c>
      <c r="O22" s="71">
        <v>305386372</v>
      </c>
      <c r="P22" s="71">
        <v>14034</v>
      </c>
      <c r="Q22" s="71">
        <v>77134160.000000015</v>
      </c>
      <c r="R22" s="71">
        <v>0</v>
      </c>
      <c r="S22" s="71">
        <v>0</v>
      </c>
      <c r="T22" s="71">
        <v>0</v>
      </c>
      <c r="U22" s="71">
        <v>0</v>
      </c>
      <c r="V22" s="71">
        <v>0</v>
      </c>
      <c r="W22" s="71">
        <v>0</v>
      </c>
      <c r="X22" s="71">
        <v>0</v>
      </c>
      <c r="Y22" s="71">
        <v>1961.9999999999998</v>
      </c>
      <c r="Z22" s="71">
        <v>714783229.00000012</v>
      </c>
      <c r="AA22" s="71">
        <v>42956280</v>
      </c>
      <c r="AB22" s="71">
        <v>598974804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127607</v>
      </c>
      <c r="K23" s="71">
        <v>175697489</v>
      </c>
      <c r="L23" s="71">
        <v>338810</v>
      </c>
      <c r="M23" s="71">
        <v>465196449</v>
      </c>
      <c r="N23" s="71">
        <v>0</v>
      </c>
      <c r="O23" s="71">
        <v>0</v>
      </c>
      <c r="P23" s="71">
        <v>0</v>
      </c>
      <c r="Q23" s="71">
        <v>0</v>
      </c>
      <c r="R23" s="71">
        <v>0</v>
      </c>
      <c r="S23" s="71">
        <v>0</v>
      </c>
      <c r="T23" s="71">
        <v>0</v>
      </c>
      <c r="U23" s="71">
        <v>0</v>
      </c>
      <c r="V23" s="71">
        <v>14</v>
      </c>
      <c r="W23" s="71">
        <v>0</v>
      </c>
      <c r="X23" s="71">
        <v>0</v>
      </c>
      <c r="Y23" s="71">
        <v>83150</v>
      </c>
      <c r="Z23" s="71">
        <v>640977088.00000012</v>
      </c>
      <c r="AA23" s="71">
        <v>144754108</v>
      </c>
      <c r="AB23" s="71">
        <v>997030924.00000012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97420</v>
      </c>
      <c r="K24" s="71">
        <v>129766359.99999999</v>
      </c>
      <c r="L24" s="71">
        <v>530042</v>
      </c>
      <c r="M24" s="71">
        <v>704707310</v>
      </c>
      <c r="N24" s="71">
        <v>0</v>
      </c>
      <c r="O24" s="71">
        <v>0</v>
      </c>
      <c r="P24" s="71">
        <v>3623</v>
      </c>
      <c r="Q24" s="71">
        <v>28836786</v>
      </c>
      <c r="R24" s="71">
        <v>0</v>
      </c>
      <c r="S24" s="71">
        <v>0</v>
      </c>
      <c r="T24" s="71">
        <v>0</v>
      </c>
      <c r="U24" s="71">
        <v>10</v>
      </c>
      <c r="V24" s="71">
        <v>1441</v>
      </c>
      <c r="W24" s="71">
        <v>0</v>
      </c>
      <c r="X24" s="71">
        <v>59603</v>
      </c>
      <c r="Y24" s="71">
        <v>8838174</v>
      </c>
      <c r="Z24" s="71">
        <v>872208233</v>
      </c>
      <c r="AA24" s="71">
        <v>73155799</v>
      </c>
      <c r="AB24" s="71">
        <v>506356841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78186</v>
      </c>
      <c r="K25" s="71">
        <v>104174348</v>
      </c>
      <c r="L25" s="71">
        <v>313100</v>
      </c>
      <c r="M25" s="71">
        <v>416217048.00000006</v>
      </c>
      <c r="N25" s="71">
        <v>29500</v>
      </c>
      <c r="O25" s="71">
        <v>54430651</v>
      </c>
      <c r="P25" s="71">
        <v>2323</v>
      </c>
      <c r="Q25" s="71">
        <v>12869457</v>
      </c>
      <c r="R25" s="71">
        <v>0</v>
      </c>
      <c r="S25" s="71">
        <v>0</v>
      </c>
      <c r="T25" s="71">
        <v>0</v>
      </c>
      <c r="U25" s="71">
        <v>0</v>
      </c>
      <c r="V25" s="71">
        <v>0</v>
      </c>
      <c r="W25" s="71">
        <v>0</v>
      </c>
      <c r="X25" s="71">
        <v>0</v>
      </c>
      <c r="Y25" s="71">
        <v>0</v>
      </c>
      <c r="Z25" s="71">
        <v>587691504</v>
      </c>
      <c r="AA25" s="71">
        <v>72309320</v>
      </c>
      <c r="AB25" s="71">
        <v>528157973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1700</v>
      </c>
      <c r="B26" s="70">
        <v>18</v>
      </c>
      <c r="C26" s="70">
        <v>18</v>
      </c>
      <c r="D26" s="70">
        <v>18</v>
      </c>
      <c r="E26" s="70">
        <v>2024</v>
      </c>
      <c r="F26" s="70" t="s">
        <v>1554</v>
      </c>
      <c r="G26" s="1073" t="s">
        <v>1697</v>
      </c>
      <c r="H26" s="70" t="s">
        <v>1698</v>
      </c>
      <c r="I26" s="1066"/>
      <c r="J26" s="73">
        <v>11832</v>
      </c>
      <c r="K26" s="71">
        <v>14667287</v>
      </c>
      <c r="L26" s="71">
        <v>5043</v>
      </c>
      <c r="M26" s="71">
        <v>6240557</v>
      </c>
      <c r="N26" s="71">
        <v>152200</v>
      </c>
      <c r="O26" s="71">
        <v>362106085</v>
      </c>
      <c r="P26" s="71">
        <v>6869</v>
      </c>
      <c r="Q26" s="71">
        <v>39811010</v>
      </c>
      <c r="R26" s="71">
        <v>0</v>
      </c>
      <c r="S26" s="71">
        <v>0</v>
      </c>
      <c r="T26" s="71">
        <v>0</v>
      </c>
      <c r="U26" s="71">
        <v>0</v>
      </c>
      <c r="V26" s="71">
        <v>0</v>
      </c>
      <c r="W26" s="71">
        <v>0</v>
      </c>
      <c r="X26" s="71">
        <v>0</v>
      </c>
      <c r="Y26" s="71">
        <v>0</v>
      </c>
      <c r="Z26" s="71">
        <v>422824939</v>
      </c>
      <c r="AA26" s="71">
        <v>4416572</v>
      </c>
      <c r="AB26" s="71">
        <v>54324909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2386</v>
      </c>
      <c r="B27" s="70">
        <v>19</v>
      </c>
      <c r="C27" s="70">
        <v>18</v>
      </c>
      <c r="D27" s="70">
        <v>19</v>
      </c>
      <c r="E27" s="70">
        <v>2024</v>
      </c>
      <c r="F27" s="70" t="s">
        <v>1554</v>
      </c>
      <c r="G27" s="1073" t="s">
        <v>2383</v>
      </c>
      <c r="H27" s="70" t="s">
        <v>2384</v>
      </c>
      <c r="I27" s="1066"/>
      <c r="J27" s="73">
        <v>330836</v>
      </c>
      <c r="K27" s="71">
        <v>452003559</v>
      </c>
      <c r="L27" s="71">
        <v>490999</v>
      </c>
      <c r="M27" s="71">
        <v>669324099.99999988</v>
      </c>
      <c r="N27" s="71">
        <v>469200</v>
      </c>
      <c r="O27" s="71">
        <v>1101256983.9999998</v>
      </c>
      <c r="P27" s="71">
        <v>8548</v>
      </c>
      <c r="Q27" s="71">
        <v>50026244</v>
      </c>
      <c r="R27" s="71">
        <v>0</v>
      </c>
      <c r="S27" s="71">
        <v>0</v>
      </c>
      <c r="T27" s="71">
        <v>0</v>
      </c>
      <c r="U27" s="71">
        <v>0</v>
      </c>
      <c r="V27" s="71">
        <v>146</v>
      </c>
      <c r="W27" s="71">
        <v>0</v>
      </c>
      <c r="X27" s="71">
        <v>0</v>
      </c>
      <c r="Y27" s="71">
        <v>897480</v>
      </c>
      <c r="Z27" s="71">
        <v>2273508367.0000005</v>
      </c>
      <c r="AA27" s="71">
        <v>552655808</v>
      </c>
      <c r="AB27" s="71">
        <v>2688322975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1639</v>
      </c>
      <c r="B28" s="70">
        <v>20</v>
      </c>
      <c r="C28" s="70">
        <v>18</v>
      </c>
      <c r="D28" s="70">
        <v>20</v>
      </c>
      <c r="E28" s="70">
        <v>2024</v>
      </c>
      <c r="F28" s="70" t="s">
        <v>1554</v>
      </c>
      <c r="G28" s="1073" t="s">
        <v>1636</v>
      </c>
      <c r="H28" s="70" t="s">
        <v>1637</v>
      </c>
      <c r="I28" s="1066"/>
      <c r="J28" s="73">
        <v>540273</v>
      </c>
      <c r="K28" s="71">
        <v>732843010</v>
      </c>
      <c r="L28" s="71">
        <v>383409</v>
      </c>
      <c r="M28" s="71">
        <v>514284908</v>
      </c>
      <c r="N28" s="71">
        <v>436200</v>
      </c>
      <c r="O28" s="71">
        <v>966608208</v>
      </c>
      <c r="P28" s="71">
        <v>25339</v>
      </c>
      <c r="Q28" s="71">
        <v>144394727.00000003</v>
      </c>
      <c r="R28" s="71">
        <v>0</v>
      </c>
      <c r="S28" s="71">
        <v>0</v>
      </c>
      <c r="T28" s="71">
        <v>0</v>
      </c>
      <c r="U28" s="71">
        <v>0</v>
      </c>
      <c r="V28" s="71">
        <v>0</v>
      </c>
      <c r="W28" s="71">
        <v>0</v>
      </c>
      <c r="X28" s="71">
        <v>0</v>
      </c>
      <c r="Y28" s="71">
        <v>0</v>
      </c>
      <c r="Z28" s="71">
        <v>2358130853</v>
      </c>
      <c r="AA28" s="71">
        <v>1010772906</v>
      </c>
      <c r="AB28" s="71">
        <v>4973910593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1680</v>
      </c>
      <c r="B29" s="70">
        <v>21</v>
      </c>
      <c r="C29" s="70">
        <v>18</v>
      </c>
      <c r="D29" s="70">
        <v>21</v>
      </c>
      <c r="E29" s="70">
        <v>2024</v>
      </c>
      <c r="F29" s="70" t="s">
        <v>1554</v>
      </c>
      <c r="G29" s="1073" t="s">
        <v>1677</v>
      </c>
      <c r="H29" s="70" t="s">
        <v>1678</v>
      </c>
      <c r="I29" s="1066"/>
      <c r="J29" s="73">
        <v>38567</v>
      </c>
      <c r="K29" s="71">
        <v>50987274</v>
      </c>
      <c r="L29" s="71">
        <v>41318</v>
      </c>
      <c r="M29" s="71">
        <v>54500405</v>
      </c>
      <c r="N29" s="71">
        <v>107500</v>
      </c>
      <c r="O29" s="71">
        <v>264446081</v>
      </c>
      <c r="P29" s="71">
        <v>15465</v>
      </c>
      <c r="Q29" s="71">
        <v>87939119</v>
      </c>
      <c r="R29" s="71">
        <v>0</v>
      </c>
      <c r="S29" s="71">
        <v>0</v>
      </c>
      <c r="T29" s="71">
        <v>0</v>
      </c>
      <c r="U29" s="71">
        <v>0</v>
      </c>
      <c r="V29" s="71">
        <v>0</v>
      </c>
      <c r="W29" s="71">
        <v>0</v>
      </c>
      <c r="X29" s="71">
        <v>0</v>
      </c>
      <c r="Y29" s="71">
        <v>0</v>
      </c>
      <c r="Z29" s="71">
        <v>457872879</v>
      </c>
      <c r="AA29" s="71">
        <v>14260988.999999998</v>
      </c>
      <c r="AB29" s="71">
        <v>193004452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2378</v>
      </c>
      <c r="B30" s="70">
        <v>22</v>
      </c>
      <c r="C30" s="70">
        <v>18</v>
      </c>
      <c r="D30" s="70">
        <v>22</v>
      </c>
      <c r="E30" s="70">
        <v>2024</v>
      </c>
      <c r="F30" s="70" t="s">
        <v>1554</v>
      </c>
      <c r="G30" s="1073" t="s">
        <v>2375</v>
      </c>
      <c r="H30" s="70" t="s">
        <v>2376</v>
      </c>
      <c r="I30" s="1066"/>
      <c r="J30" s="73">
        <v>307742</v>
      </c>
      <c r="K30" s="71">
        <v>416824588</v>
      </c>
      <c r="L30" s="71">
        <v>222772</v>
      </c>
      <c r="M30" s="71">
        <v>300743343</v>
      </c>
      <c r="N30" s="71">
        <v>4300</v>
      </c>
      <c r="O30" s="71">
        <v>7983067</v>
      </c>
      <c r="P30" s="71">
        <v>1311</v>
      </c>
      <c r="Q30" s="71">
        <v>7263296</v>
      </c>
      <c r="R30" s="71">
        <v>0</v>
      </c>
      <c r="S30" s="71">
        <v>0</v>
      </c>
      <c r="T30" s="71">
        <v>0</v>
      </c>
      <c r="U30" s="71">
        <v>0</v>
      </c>
      <c r="V30" s="71">
        <v>0</v>
      </c>
      <c r="W30" s="71">
        <v>0</v>
      </c>
      <c r="X30" s="71">
        <v>0</v>
      </c>
      <c r="Y30" s="71">
        <v>0</v>
      </c>
      <c r="Z30" s="71">
        <v>732814294</v>
      </c>
      <c r="AA30" s="71">
        <v>571865994</v>
      </c>
      <c r="AB30" s="71">
        <v>2735224700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1691</v>
      </c>
      <c r="B31" s="70">
        <v>23</v>
      </c>
      <c r="C31" s="70">
        <v>18</v>
      </c>
      <c r="D31" s="70">
        <v>23</v>
      </c>
      <c r="E31" s="70">
        <v>2024</v>
      </c>
      <c r="F31" s="70" t="s">
        <v>1554</v>
      </c>
      <c r="G31" s="1073" t="s">
        <v>1689</v>
      </c>
      <c r="H31" s="70" t="s">
        <v>1652</v>
      </c>
      <c r="I31" s="1066"/>
      <c r="J31" s="73">
        <v>62496</v>
      </c>
      <c r="K31" s="71">
        <v>68431249</v>
      </c>
      <c r="L31" s="71">
        <v>128640.99999999999</v>
      </c>
      <c r="M31" s="71">
        <v>141104136</v>
      </c>
      <c r="N31" s="71">
        <v>71100</v>
      </c>
      <c r="O31" s="71">
        <v>151620932.99999997</v>
      </c>
      <c r="P31" s="71">
        <v>3106</v>
      </c>
      <c r="Q31" s="71">
        <v>17205672.999999996</v>
      </c>
      <c r="R31" s="71">
        <v>0</v>
      </c>
      <c r="S31" s="71">
        <v>0</v>
      </c>
      <c r="T31" s="71">
        <v>0</v>
      </c>
      <c r="U31" s="71">
        <v>0</v>
      </c>
      <c r="V31" s="71">
        <v>0</v>
      </c>
      <c r="W31" s="71">
        <v>0</v>
      </c>
      <c r="X31" s="71">
        <v>0</v>
      </c>
      <c r="Y31" s="71">
        <v>0</v>
      </c>
      <c r="Z31" s="71">
        <v>378361991</v>
      </c>
      <c r="AA31" s="71">
        <v>19200346</v>
      </c>
      <c r="AB31" s="71">
        <v>279547840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1664</v>
      </c>
      <c r="B32" s="70">
        <v>24</v>
      </c>
      <c r="C32" s="70">
        <v>18</v>
      </c>
      <c r="D32" s="70">
        <v>24</v>
      </c>
      <c r="E32" s="70">
        <v>2024</v>
      </c>
      <c r="F32" s="70" t="s">
        <v>1554</v>
      </c>
      <c r="G32" s="1073" t="s">
        <v>1661</v>
      </c>
      <c r="H32" s="70" t="s">
        <v>1662</v>
      </c>
      <c r="I32" s="1066"/>
      <c r="J32" s="73">
        <v>136523</v>
      </c>
      <c r="K32" s="71">
        <v>180089832</v>
      </c>
      <c r="L32" s="71">
        <v>236883</v>
      </c>
      <c r="M32" s="71">
        <v>311891178</v>
      </c>
      <c r="N32" s="71">
        <v>114600</v>
      </c>
      <c r="O32" s="71">
        <v>286307341</v>
      </c>
      <c r="P32" s="71">
        <v>798</v>
      </c>
      <c r="Q32" s="71">
        <v>6625841</v>
      </c>
      <c r="R32" s="71">
        <v>0</v>
      </c>
      <c r="S32" s="71">
        <v>0</v>
      </c>
      <c r="T32" s="71">
        <v>0</v>
      </c>
      <c r="U32" s="71">
        <v>0</v>
      </c>
      <c r="V32" s="71">
        <v>0</v>
      </c>
      <c r="W32" s="71">
        <v>0</v>
      </c>
      <c r="X32" s="71">
        <v>0</v>
      </c>
      <c r="Y32" s="71">
        <v>0</v>
      </c>
      <c r="Z32" s="71">
        <v>784914192</v>
      </c>
      <c r="AA32" s="71">
        <v>240372682.00000003</v>
      </c>
      <c r="AB32" s="71">
        <v>1682813946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1635</v>
      </c>
      <c r="B33" s="70">
        <v>25</v>
      </c>
      <c r="C33" s="70">
        <v>18</v>
      </c>
      <c r="D33" s="70">
        <v>25</v>
      </c>
      <c r="E33" s="70">
        <v>2024</v>
      </c>
      <c r="F33" s="70" t="s">
        <v>1554</v>
      </c>
      <c r="G33" s="1073" t="s">
        <v>1632</v>
      </c>
      <c r="H33" s="70" t="s">
        <v>1633</v>
      </c>
      <c r="I33" s="1066"/>
      <c r="J33" s="73">
        <v>1161696</v>
      </c>
      <c r="K33" s="71">
        <v>1526256365</v>
      </c>
      <c r="L33" s="71">
        <v>2482926</v>
      </c>
      <c r="M33" s="71">
        <v>3255423901.9999995</v>
      </c>
      <c r="N33" s="71">
        <v>555900</v>
      </c>
      <c r="O33" s="71">
        <v>1204167671.0000002</v>
      </c>
      <c r="P33" s="71">
        <v>2200</v>
      </c>
      <c r="Q33" s="71">
        <v>15570667</v>
      </c>
      <c r="R33" s="71">
        <v>0</v>
      </c>
      <c r="S33" s="71">
        <v>0</v>
      </c>
      <c r="T33" s="71">
        <v>0</v>
      </c>
      <c r="U33" s="71">
        <v>15</v>
      </c>
      <c r="V33" s="71">
        <v>360</v>
      </c>
      <c r="W33" s="71">
        <v>0</v>
      </c>
      <c r="X33" s="71">
        <v>93206</v>
      </c>
      <c r="Y33" s="71">
        <v>2209237</v>
      </c>
      <c r="Z33" s="71">
        <v>6003721047.999999</v>
      </c>
      <c r="AA33" s="71">
        <v>1980319764</v>
      </c>
      <c r="AB33" s="71">
        <v>10172813342</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2390</v>
      </c>
      <c r="B34" s="70">
        <v>26</v>
      </c>
      <c r="C34" s="70">
        <v>18</v>
      </c>
      <c r="D34" s="70">
        <v>26</v>
      </c>
      <c r="E34" s="70">
        <v>2024</v>
      </c>
      <c r="F34" s="70" t="s">
        <v>1554</v>
      </c>
      <c r="G34" s="1073" t="s">
        <v>2387</v>
      </c>
      <c r="H34" s="70" t="s">
        <v>2388</v>
      </c>
      <c r="I34" s="1066"/>
      <c r="J34" s="73">
        <v>1417608</v>
      </c>
      <c r="K34" s="71">
        <v>1894331703</v>
      </c>
      <c r="L34" s="71">
        <v>1517144</v>
      </c>
      <c r="M34" s="71">
        <v>2021618301</v>
      </c>
      <c r="N34" s="71">
        <v>280300</v>
      </c>
      <c r="O34" s="71">
        <v>583281140.99999988</v>
      </c>
      <c r="P34" s="71">
        <v>3855</v>
      </c>
      <c r="Q34" s="71">
        <v>23622520</v>
      </c>
      <c r="R34" s="71">
        <v>0</v>
      </c>
      <c r="S34" s="71">
        <v>0</v>
      </c>
      <c r="T34" s="71">
        <v>0</v>
      </c>
      <c r="U34" s="71">
        <v>0</v>
      </c>
      <c r="V34" s="71">
        <v>200</v>
      </c>
      <c r="W34" s="71">
        <v>0</v>
      </c>
      <c r="X34" s="71">
        <v>0</v>
      </c>
      <c r="Y34" s="71">
        <v>1224438.0000000002</v>
      </c>
      <c r="Z34" s="71">
        <v>4524078103</v>
      </c>
      <c r="AA34" s="71">
        <v>3171534621</v>
      </c>
      <c r="AB34" s="71">
        <v>14056991901.999998</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17390</v>
      </c>
      <c r="K35" s="71">
        <v>23072235</v>
      </c>
      <c r="L35" s="71">
        <v>10753</v>
      </c>
      <c r="M35" s="71">
        <v>14216977</v>
      </c>
      <c r="N35" s="71">
        <v>58800</v>
      </c>
      <c r="O35" s="71">
        <v>146855955</v>
      </c>
      <c r="P35" s="71">
        <v>3600</v>
      </c>
      <c r="Q35" s="71">
        <v>19940509</v>
      </c>
      <c r="R35" s="71">
        <v>0</v>
      </c>
      <c r="S35" s="71">
        <v>0</v>
      </c>
      <c r="T35" s="71">
        <v>0</v>
      </c>
      <c r="U35" s="71">
        <v>0</v>
      </c>
      <c r="V35" s="71">
        <v>0</v>
      </c>
      <c r="W35" s="71">
        <v>0</v>
      </c>
      <c r="X35" s="71">
        <v>0</v>
      </c>
      <c r="Y35" s="71">
        <v>0</v>
      </c>
      <c r="Z35" s="71">
        <v>204085675.99999997</v>
      </c>
      <c r="AA35" s="71">
        <v>6217666</v>
      </c>
      <c r="AB35" s="71">
        <v>77087965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1572</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1572</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1572</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1572</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1572</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1572</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1572</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1694</v>
      </c>
      <c r="B190" s="70">
        <v>182</v>
      </c>
      <c r="C190" s="70">
        <v>16</v>
      </c>
      <c r="D190" s="70">
        <v>2</v>
      </c>
      <c r="E190" s="70">
        <v>2022</v>
      </c>
      <c r="F190" s="70" t="s">
        <v>161</v>
      </c>
      <c r="G190" s="1073" t="s">
        <v>1692</v>
      </c>
      <c r="H190" s="70" t="s">
        <v>1693</v>
      </c>
      <c r="I190" s="1066"/>
      <c r="J190" s="73"/>
      <c r="K190" s="71"/>
      <c r="L190" s="71"/>
      <c r="M190" s="71"/>
      <c r="N190" s="71"/>
      <c r="O190" s="71"/>
      <c r="P190" s="71"/>
      <c r="Q190" s="71"/>
      <c r="R190" s="71"/>
      <c r="S190" s="71"/>
      <c r="T190" s="71"/>
      <c r="U190" s="71"/>
      <c r="V190" s="71"/>
      <c r="W190" s="71"/>
      <c r="X190" s="71"/>
      <c r="Y190" s="71"/>
      <c r="Z190" s="71"/>
      <c r="AA190" s="71"/>
      <c r="AB190" s="71"/>
      <c r="AC190" s="72"/>
      <c r="AD190" s="71">
        <v>16685152.796896251</v>
      </c>
      <c r="AE190" s="71">
        <v>257877.22096727189</v>
      </c>
      <c r="AF190" s="71">
        <v>929984.46131186874</v>
      </c>
      <c r="AG190" s="71">
        <v>7814604.2194367498</v>
      </c>
      <c r="AH190" s="71">
        <v>17381980.015014026</v>
      </c>
      <c r="AI190" s="71">
        <v>0</v>
      </c>
      <c r="AJ190" s="71">
        <v>0</v>
      </c>
      <c r="AK190" s="71">
        <v>909443.53450931492</v>
      </c>
      <c r="AL190" s="71">
        <v>0</v>
      </c>
      <c r="AM190" s="71">
        <v>0</v>
      </c>
      <c r="AN190" s="71">
        <v>43979042.248135485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1655</v>
      </c>
      <c r="B191" s="70">
        <v>183</v>
      </c>
      <c r="C191" s="70">
        <v>16</v>
      </c>
      <c r="D191" s="70">
        <v>3</v>
      </c>
      <c r="E191" s="70">
        <v>2022</v>
      </c>
      <c r="F191" s="70" t="s">
        <v>161</v>
      </c>
      <c r="G191" s="1073" t="s">
        <v>1653</v>
      </c>
      <c r="H191" s="70" t="s">
        <v>1654</v>
      </c>
      <c r="I191" s="1066"/>
      <c r="J191" s="73"/>
      <c r="K191" s="71"/>
      <c r="L191" s="71"/>
      <c r="M191" s="71"/>
      <c r="N191" s="71"/>
      <c r="O191" s="71"/>
      <c r="P191" s="71"/>
      <c r="Q191" s="71"/>
      <c r="R191" s="71"/>
      <c r="S191" s="71"/>
      <c r="T191" s="71"/>
      <c r="U191" s="71"/>
      <c r="V191" s="71"/>
      <c r="W191" s="71"/>
      <c r="X191" s="71"/>
      <c r="Y191" s="71"/>
      <c r="Z191" s="71"/>
      <c r="AA191" s="71"/>
      <c r="AB191" s="71"/>
      <c r="AC191" s="72"/>
      <c r="AD191" s="71">
        <v>31552948.043778092</v>
      </c>
      <c r="AE191" s="71">
        <v>833141.7908173399</v>
      </c>
      <c r="AF191" s="71">
        <v>3817488.662867601</v>
      </c>
      <c r="AG191" s="71">
        <v>31214545.415462442</v>
      </c>
      <c r="AH191" s="71">
        <v>50815849.99472294</v>
      </c>
      <c r="AI191" s="71">
        <v>0</v>
      </c>
      <c r="AJ191" s="71">
        <v>0</v>
      </c>
      <c r="AK191" s="71">
        <v>2330747.6640484361</v>
      </c>
      <c r="AL191" s="71">
        <v>0</v>
      </c>
      <c r="AM191" s="71">
        <v>0</v>
      </c>
      <c r="AN191" s="71">
        <v>120564721.57169685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1659</v>
      </c>
      <c r="B192" s="70">
        <v>184</v>
      </c>
      <c r="C192" s="70">
        <v>16</v>
      </c>
      <c r="D192" s="70">
        <v>4</v>
      </c>
      <c r="E192" s="70">
        <v>2022</v>
      </c>
      <c r="F192" s="70" t="s">
        <v>161</v>
      </c>
      <c r="G192" s="1073" t="s">
        <v>1657</v>
      </c>
      <c r="H192" s="70" t="s">
        <v>1658</v>
      </c>
      <c r="I192" s="1066"/>
      <c r="J192" s="73"/>
      <c r="K192" s="71"/>
      <c r="L192" s="71"/>
      <c r="M192" s="71"/>
      <c r="N192" s="71"/>
      <c r="O192" s="71"/>
      <c r="P192" s="71"/>
      <c r="Q192" s="71"/>
      <c r="R192" s="71"/>
      <c r="S192" s="71"/>
      <c r="T192" s="71"/>
      <c r="U192" s="71"/>
      <c r="V192" s="71"/>
      <c r="W192" s="71"/>
      <c r="X192" s="71"/>
      <c r="Y192" s="71"/>
      <c r="Z192" s="71"/>
      <c r="AA192" s="71"/>
      <c r="AB192" s="71"/>
      <c r="AC192" s="72"/>
      <c r="AD192" s="71">
        <v>26006225.007898681</v>
      </c>
      <c r="AE192" s="71">
        <v>979628.25953247654</v>
      </c>
      <c r="AF192" s="71">
        <v>1131589.4843934625</v>
      </c>
      <c r="AG192" s="71">
        <v>20822492.786807954</v>
      </c>
      <c r="AH192" s="71">
        <v>43716694.665911131</v>
      </c>
      <c r="AI192" s="71">
        <v>0</v>
      </c>
      <c r="AJ192" s="71">
        <v>0</v>
      </c>
      <c r="AK192" s="71">
        <v>2244878.0132677043</v>
      </c>
      <c r="AL192" s="71">
        <v>0</v>
      </c>
      <c r="AM192" s="71">
        <v>0</v>
      </c>
      <c r="AN192" s="71">
        <v>94901508.217811421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1667</v>
      </c>
      <c r="B193" s="70">
        <v>185</v>
      </c>
      <c r="C193" s="70">
        <v>16</v>
      </c>
      <c r="D193" s="70">
        <v>5</v>
      </c>
      <c r="E193" s="70">
        <v>2022</v>
      </c>
      <c r="F193" s="70" t="s">
        <v>161</v>
      </c>
      <c r="G193" s="1073" t="s">
        <v>1665</v>
      </c>
      <c r="H193" s="70" t="s">
        <v>1666</v>
      </c>
      <c r="I193" s="1066"/>
      <c r="J193" s="73"/>
      <c r="K193" s="71"/>
      <c r="L193" s="71"/>
      <c r="M193" s="71"/>
      <c r="N193" s="71"/>
      <c r="O193" s="71"/>
      <c r="P193" s="71"/>
      <c r="Q193" s="71"/>
      <c r="R193" s="71"/>
      <c r="S193" s="71"/>
      <c r="T193" s="71"/>
      <c r="U193" s="71"/>
      <c r="V193" s="71"/>
      <c r="W193" s="71"/>
      <c r="X193" s="71"/>
      <c r="Y193" s="71"/>
      <c r="Z193" s="71"/>
      <c r="AA193" s="71"/>
      <c r="AB193" s="71"/>
      <c r="AC193" s="72"/>
      <c r="AD193" s="71">
        <v>70364031.36907737</v>
      </c>
      <c r="AE193" s="71">
        <v>439459.40614541003</v>
      </c>
      <c r="AF193" s="71">
        <v>5339281.4177415678</v>
      </c>
      <c r="AG193" s="71">
        <v>22818644.320755307</v>
      </c>
      <c r="AH193" s="71">
        <v>37712593.394590974</v>
      </c>
      <c r="AI193" s="71">
        <v>0</v>
      </c>
      <c r="AJ193" s="71">
        <v>0</v>
      </c>
      <c r="AK193" s="71">
        <v>1949176.5090754095</v>
      </c>
      <c r="AL193" s="71">
        <v>0</v>
      </c>
      <c r="AM193" s="71">
        <v>0</v>
      </c>
      <c r="AN193" s="71">
        <v>138623186.41738603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1687</v>
      </c>
      <c r="B194" s="70">
        <v>186</v>
      </c>
      <c r="C194" s="70">
        <v>16</v>
      </c>
      <c r="D194" s="70">
        <v>6</v>
      </c>
      <c r="E194" s="70">
        <v>2022</v>
      </c>
      <c r="F194" s="70" t="s">
        <v>161</v>
      </c>
      <c r="G194" s="1073" t="s">
        <v>1685</v>
      </c>
      <c r="H194" s="70" t="s">
        <v>1686</v>
      </c>
      <c r="I194" s="1066"/>
      <c r="J194" s="73"/>
      <c r="K194" s="71"/>
      <c r="L194" s="71"/>
      <c r="M194" s="71"/>
      <c r="N194" s="71"/>
      <c r="O194" s="71"/>
      <c r="P194" s="71"/>
      <c r="Q194" s="71"/>
      <c r="R194" s="71"/>
      <c r="S194" s="71"/>
      <c r="T194" s="71"/>
      <c r="U194" s="71"/>
      <c r="V194" s="71"/>
      <c r="W194" s="71"/>
      <c r="X194" s="71"/>
      <c r="Y194" s="71"/>
      <c r="Z194" s="71"/>
      <c r="AA194" s="71"/>
      <c r="AB194" s="71"/>
      <c r="AC194" s="72"/>
      <c r="AD194" s="71">
        <v>3030483.3758013365</v>
      </c>
      <c r="AE194" s="71">
        <v>289921.13599870802</v>
      </c>
      <c r="AF194" s="71">
        <v>585304.90572075651</v>
      </c>
      <c r="AG194" s="71">
        <v>5785549.0887759794</v>
      </c>
      <c r="AH194" s="71">
        <v>11928076.635994568</v>
      </c>
      <c r="AI194" s="71">
        <v>0</v>
      </c>
      <c r="AJ194" s="71">
        <v>0</v>
      </c>
      <c r="AK194" s="71">
        <v>633756.76095012308</v>
      </c>
      <c r="AL194" s="71">
        <v>0</v>
      </c>
      <c r="AM194" s="71">
        <v>0</v>
      </c>
      <c r="AN194" s="71">
        <v>22253091.90324147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1904</v>
      </c>
      <c r="B195" s="70">
        <v>187</v>
      </c>
      <c r="C195" s="70">
        <v>16</v>
      </c>
      <c r="D195" s="70">
        <v>7</v>
      </c>
      <c r="E195" s="70">
        <v>2022</v>
      </c>
      <c r="F195" s="70" t="s">
        <v>161</v>
      </c>
      <c r="G195" s="1073" t="s">
        <v>1885</v>
      </c>
      <c r="H195" s="70" t="s">
        <v>1886</v>
      </c>
      <c r="I195" s="1066"/>
      <c r="J195" s="73"/>
      <c r="K195" s="71"/>
      <c r="L195" s="71"/>
      <c r="M195" s="71"/>
      <c r="N195" s="71"/>
      <c r="O195" s="71"/>
      <c r="P195" s="71"/>
      <c r="Q195" s="71"/>
      <c r="R195" s="71"/>
      <c r="S195" s="71"/>
      <c r="T195" s="71"/>
      <c r="U195" s="71"/>
      <c r="V195" s="71"/>
      <c r="W195" s="71"/>
      <c r="X195" s="71"/>
      <c r="Y195" s="71"/>
      <c r="Z195" s="71"/>
      <c r="AA195" s="71"/>
      <c r="AB195" s="71"/>
      <c r="AC195" s="72"/>
      <c r="AD195" s="71">
        <v>3226622.9885601485</v>
      </c>
      <c r="AE195" s="71">
        <v>654611.40707076702</v>
      </c>
      <c r="AF195" s="71">
        <v>2991558.4070172003</v>
      </c>
      <c r="AG195" s="71">
        <v>25999325.336385705</v>
      </c>
      <c r="AH195" s="71">
        <v>46820238.116655797</v>
      </c>
      <c r="AI195" s="71">
        <v>0</v>
      </c>
      <c r="AJ195" s="71">
        <v>0</v>
      </c>
      <c r="AK195" s="71">
        <v>2193872.7319768937</v>
      </c>
      <c r="AL195" s="71">
        <v>0</v>
      </c>
      <c r="AM195" s="71">
        <v>0</v>
      </c>
      <c r="AN195" s="71">
        <v>81886228.987666517</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1642</v>
      </c>
      <c r="B196" s="70">
        <v>188</v>
      </c>
      <c r="C196" s="70">
        <v>16</v>
      </c>
      <c r="D196" s="70">
        <v>8</v>
      </c>
      <c r="E196" s="70">
        <v>2022</v>
      </c>
      <c r="F196" s="70" t="s">
        <v>161</v>
      </c>
      <c r="G196" s="1073" t="s">
        <v>1640</v>
      </c>
      <c r="H196" s="70" t="s">
        <v>1641</v>
      </c>
      <c r="I196" s="1066"/>
      <c r="J196" s="73"/>
      <c r="K196" s="71"/>
      <c r="L196" s="71"/>
      <c r="M196" s="71"/>
      <c r="N196" s="71"/>
      <c r="O196" s="71"/>
      <c r="P196" s="71"/>
      <c r="Q196" s="71"/>
      <c r="R196" s="71"/>
      <c r="S196" s="71"/>
      <c r="T196" s="71"/>
      <c r="U196" s="71"/>
      <c r="V196" s="71"/>
      <c r="W196" s="71"/>
      <c r="X196" s="71"/>
      <c r="Y196" s="71"/>
      <c r="Z196" s="71"/>
      <c r="AA196" s="71"/>
      <c r="AB196" s="71"/>
      <c r="AC196" s="72"/>
      <c r="AD196" s="71">
        <v>53359918.324706599</v>
      </c>
      <c r="AE196" s="71">
        <v>1130692.4303949613</v>
      </c>
      <c r="AF196" s="71">
        <v>1495779.2035086001</v>
      </c>
      <c r="AG196" s="71">
        <v>27194822.683639888</v>
      </c>
      <c r="AH196" s="71">
        <v>47995418.080793187</v>
      </c>
      <c r="AI196" s="71">
        <v>0</v>
      </c>
      <c r="AJ196" s="71">
        <v>0</v>
      </c>
      <c r="AK196" s="71">
        <v>2414034.7689410257</v>
      </c>
      <c r="AL196" s="71">
        <v>0</v>
      </c>
      <c r="AM196" s="71">
        <v>0</v>
      </c>
      <c r="AN196" s="71">
        <v>133590665.49198426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1683</v>
      </c>
      <c r="B197" s="70">
        <v>189</v>
      </c>
      <c r="C197" s="70">
        <v>16</v>
      </c>
      <c r="D197" s="70">
        <v>9</v>
      </c>
      <c r="E197" s="70">
        <v>2022</v>
      </c>
      <c r="F197" s="70" t="s">
        <v>161</v>
      </c>
      <c r="G197" s="1073" t="s">
        <v>1681</v>
      </c>
      <c r="H197" s="70" t="s">
        <v>1682</v>
      </c>
      <c r="I197" s="1066"/>
      <c r="J197" s="73"/>
      <c r="K197" s="71"/>
      <c r="L197" s="71"/>
      <c r="M197" s="71"/>
      <c r="N197" s="71"/>
      <c r="O197" s="71"/>
      <c r="P197" s="71"/>
      <c r="Q197" s="71"/>
      <c r="R197" s="71"/>
      <c r="S197" s="71"/>
      <c r="T197" s="71"/>
      <c r="U197" s="71"/>
      <c r="V197" s="71"/>
      <c r="W197" s="71"/>
      <c r="X197" s="71"/>
      <c r="Y197" s="71"/>
      <c r="Z197" s="71"/>
      <c r="AA197" s="71"/>
      <c r="AB197" s="71"/>
      <c r="AC197" s="72"/>
      <c r="AD197" s="71">
        <v>2606650.5833402886</v>
      </c>
      <c r="AE197" s="71">
        <v>212100.19949379168</v>
      </c>
      <c r="AF197" s="71">
        <v>520271.02730733919</v>
      </c>
      <c r="AG197" s="71">
        <v>4431017.6907402761</v>
      </c>
      <c r="AH197" s="71">
        <v>8082033.1169994548</v>
      </c>
      <c r="AI197" s="71">
        <v>0</v>
      </c>
      <c r="AJ197" s="71">
        <v>0</v>
      </c>
      <c r="AK197" s="71">
        <v>452332.91230812581</v>
      </c>
      <c r="AL197" s="71">
        <v>0</v>
      </c>
      <c r="AM197" s="71">
        <v>0</v>
      </c>
      <c r="AN197" s="71">
        <v>16304405.530189278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1675</v>
      </c>
      <c r="B198" s="70">
        <v>190</v>
      </c>
      <c r="C198" s="70">
        <v>16</v>
      </c>
      <c r="D198" s="70">
        <v>10</v>
      </c>
      <c r="E198" s="70">
        <v>2022</v>
      </c>
      <c r="F198" s="70" t="s">
        <v>161</v>
      </c>
      <c r="G198" s="1073" t="s">
        <v>1673</v>
      </c>
      <c r="H198" s="70" t="s">
        <v>1674</v>
      </c>
      <c r="I198" s="1066"/>
      <c r="J198" s="73"/>
      <c r="K198" s="71"/>
      <c r="L198" s="71"/>
      <c r="M198" s="71"/>
      <c r="N198" s="71"/>
      <c r="O198" s="71"/>
      <c r="P198" s="71"/>
      <c r="Q198" s="71"/>
      <c r="R198" s="71"/>
      <c r="S198" s="71"/>
      <c r="T198" s="71"/>
      <c r="U198" s="71"/>
      <c r="V198" s="71"/>
      <c r="W198" s="71"/>
      <c r="X198" s="71"/>
      <c r="Y198" s="71"/>
      <c r="Z198" s="71"/>
      <c r="AA198" s="71"/>
      <c r="AB198" s="71"/>
      <c r="AC198" s="72"/>
      <c r="AD198" s="71">
        <v>53026444.880537279</v>
      </c>
      <c r="AE198" s="71">
        <v>2000455.8383910852</v>
      </c>
      <c r="AF198" s="71">
        <v>7296801.1579854321</v>
      </c>
      <c r="AG198" s="71">
        <v>82730610.003103718</v>
      </c>
      <c r="AH198" s="71">
        <v>118559633.20013408</v>
      </c>
      <c r="AI198" s="71">
        <v>0</v>
      </c>
      <c r="AJ198" s="71">
        <v>0</v>
      </c>
      <c r="AK198" s="71">
        <v>5624010.1806075117</v>
      </c>
      <c r="AL198" s="71">
        <v>0</v>
      </c>
      <c r="AM198" s="71">
        <v>0</v>
      </c>
      <c r="AN198" s="71">
        <v>269237955.26075912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2381</v>
      </c>
      <c r="B199" s="70">
        <v>191</v>
      </c>
      <c r="C199" s="70">
        <v>16</v>
      </c>
      <c r="D199" s="70">
        <v>11</v>
      </c>
      <c r="E199" s="70">
        <v>2022</v>
      </c>
      <c r="F199" s="70" t="s">
        <v>161</v>
      </c>
      <c r="G199" s="1073" t="s">
        <v>2379</v>
      </c>
      <c r="H199" s="70" t="s">
        <v>2380</v>
      </c>
      <c r="I199" s="1066"/>
      <c r="J199" s="73"/>
      <c r="K199" s="71"/>
      <c r="L199" s="71"/>
      <c r="M199" s="71"/>
      <c r="N199" s="71"/>
      <c r="O199" s="71"/>
      <c r="P199" s="71"/>
      <c r="Q199" s="71"/>
      <c r="R199" s="71"/>
      <c r="S199" s="71"/>
      <c r="T199" s="71"/>
      <c r="U199" s="71"/>
      <c r="V199" s="71"/>
      <c r="W199" s="71"/>
      <c r="X199" s="71"/>
      <c r="Y199" s="71"/>
      <c r="Z199" s="71"/>
      <c r="AA199" s="71"/>
      <c r="AB199" s="71"/>
      <c r="AC199" s="72"/>
      <c r="AD199" s="71">
        <v>30620338.482465316</v>
      </c>
      <c r="AE199" s="71">
        <v>1258868.090520706</v>
      </c>
      <c r="AF199" s="71">
        <v>4383283.4050643332</v>
      </c>
      <c r="AG199" s="71">
        <v>47441502.527963035</v>
      </c>
      <c r="AH199" s="71">
        <v>74629269.449834347</v>
      </c>
      <c r="AI199" s="71">
        <v>0</v>
      </c>
      <c r="AJ199" s="71">
        <v>0</v>
      </c>
      <c r="AK199" s="71">
        <v>3727517.607650205</v>
      </c>
      <c r="AL199" s="71">
        <v>0</v>
      </c>
      <c r="AM199" s="71">
        <v>0</v>
      </c>
      <c r="AN199" s="71">
        <v>162060779.56349793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1671</v>
      </c>
      <c r="B200" s="70">
        <v>192</v>
      </c>
      <c r="C200" s="70">
        <v>16</v>
      </c>
      <c r="D200" s="70">
        <v>12</v>
      </c>
      <c r="E200" s="70">
        <v>2022</v>
      </c>
      <c r="F200" s="70" t="s">
        <v>161</v>
      </c>
      <c r="G200" s="1073" t="s">
        <v>1669</v>
      </c>
      <c r="H200" s="70" t="s">
        <v>1670</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331120.45532484021</v>
      </c>
      <c r="AF200" s="71">
        <v>656842.17197551567</v>
      </c>
      <c r="AG200" s="71">
        <v>4019722.7318225526</v>
      </c>
      <c r="AH200" s="71">
        <v>6345971.8063419377</v>
      </c>
      <c r="AI200" s="71">
        <v>0</v>
      </c>
      <c r="AJ200" s="71">
        <v>0</v>
      </c>
      <c r="AK200" s="71">
        <v>333923.18333680084</v>
      </c>
      <c r="AL200" s="71">
        <v>0</v>
      </c>
      <c r="AM200" s="71">
        <v>0</v>
      </c>
      <c r="AN200" s="71">
        <v>11687580.348801646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1790</v>
      </c>
      <c r="B201" s="70">
        <v>193</v>
      </c>
      <c r="C201" s="70">
        <v>16</v>
      </c>
      <c r="D201" s="70">
        <v>13</v>
      </c>
      <c r="E201" s="70">
        <v>2022</v>
      </c>
      <c r="F201" s="70" t="s">
        <v>161</v>
      </c>
      <c r="G201" s="1073" t="s">
        <v>1771</v>
      </c>
      <c r="H201" s="70" t="s">
        <v>1772</v>
      </c>
      <c r="I201" s="1066"/>
      <c r="J201" s="73"/>
      <c r="K201" s="71"/>
      <c r="L201" s="71"/>
      <c r="M201" s="71"/>
      <c r="N201" s="71"/>
      <c r="O201" s="71"/>
      <c r="P201" s="71"/>
      <c r="Q201" s="71"/>
      <c r="R201" s="71"/>
      <c r="S201" s="71"/>
      <c r="T201" s="71"/>
      <c r="U201" s="71"/>
      <c r="V201" s="71"/>
      <c r="W201" s="71"/>
      <c r="X201" s="71"/>
      <c r="Y201" s="71"/>
      <c r="Z201" s="71"/>
      <c r="AA201" s="71"/>
      <c r="AB201" s="71"/>
      <c r="AC201" s="72"/>
      <c r="AD201" s="71">
        <v>26840697.71537042</v>
      </c>
      <c r="AE201" s="71">
        <v>505073.13692406495</v>
      </c>
      <c r="AF201" s="71">
        <v>1417738.5494124992</v>
      </c>
      <c r="AG201" s="71">
        <v>27633537.306485463</v>
      </c>
      <c r="AH201" s="71">
        <v>42584248.518651448</v>
      </c>
      <c r="AI201" s="71">
        <v>0</v>
      </c>
      <c r="AJ201" s="71">
        <v>0</v>
      </c>
      <c r="AK201" s="71">
        <v>2180701.7479473674</v>
      </c>
      <c r="AL201" s="71">
        <v>0</v>
      </c>
      <c r="AM201" s="71">
        <v>0</v>
      </c>
      <c r="AN201" s="71">
        <v>101161996.97479126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2373</v>
      </c>
      <c r="B202" s="70">
        <v>194</v>
      </c>
      <c r="C202" s="70">
        <v>16</v>
      </c>
      <c r="D202" s="70">
        <v>14</v>
      </c>
      <c r="E202" s="70">
        <v>2022</v>
      </c>
      <c r="F202" s="70" t="s">
        <v>161</v>
      </c>
      <c r="G202" s="1073" t="s">
        <v>2371</v>
      </c>
      <c r="H202" s="70" t="s">
        <v>2372</v>
      </c>
      <c r="I202" s="1066"/>
      <c r="J202" s="73"/>
      <c r="K202" s="71"/>
      <c r="L202" s="71"/>
      <c r="M202" s="71"/>
      <c r="N202" s="71"/>
      <c r="O202" s="71"/>
      <c r="P202" s="71"/>
      <c r="Q202" s="71"/>
      <c r="R202" s="71"/>
      <c r="S202" s="71"/>
      <c r="T202" s="71"/>
      <c r="U202" s="71"/>
      <c r="V202" s="71"/>
      <c r="W202" s="71"/>
      <c r="X202" s="71"/>
      <c r="Y202" s="71"/>
      <c r="Z202" s="71"/>
      <c r="AA202" s="71"/>
      <c r="AB202" s="71"/>
      <c r="AC202" s="72"/>
      <c r="AD202" s="71">
        <v>1774313.0796466754</v>
      </c>
      <c r="AE202" s="71">
        <v>941480.74163790978</v>
      </c>
      <c r="AF202" s="71">
        <v>760896.37743698352</v>
      </c>
      <c r="AG202" s="71">
        <v>22791224.656827461</v>
      </c>
      <c r="AH202" s="71">
        <v>26318689.469567951</v>
      </c>
      <c r="AI202" s="71">
        <v>0</v>
      </c>
      <c r="AJ202" s="71">
        <v>0</v>
      </c>
      <c r="AK202" s="71">
        <v>1462624.8637493979</v>
      </c>
      <c r="AL202" s="71">
        <v>0</v>
      </c>
      <c r="AM202" s="71">
        <v>0</v>
      </c>
      <c r="AN202" s="71">
        <v>54049229.188866377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69143911.977292523</v>
      </c>
      <c r="AE203" s="71">
        <v>646981.90349185374</v>
      </c>
      <c r="AF203" s="71">
        <v>2445273.8283444941</v>
      </c>
      <c r="AG203" s="71">
        <v>37608811.043436654</v>
      </c>
      <c r="AH203" s="71">
        <v>51339339.251475051</v>
      </c>
      <c r="AI203" s="71">
        <v>0</v>
      </c>
      <c r="AJ203" s="71">
        <v>0</v>
      </c>
      <c r="AK203" s="71">
        <v>2547552.391357983</v>
      </c>
      <c r="AL203" s="71">
        <v>0</v>
      </c>
      <c r="AM203" s="71">
        <v>0</v>
      </c>
      <c r="AN203" s="71">
        <v>163731870.39539859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10127756.324376233</v>
      </c>
      <c r="AE204" s="71">
        <v>363164.37035627634</v>
      </c>
      <c r="AF204" s="71">
        <v>741386.21391295828</v>
      </c>
      <c r="AG204" s="71">
        <v>10649797.469576258</v>
      </c>
      <c r="AH204" s="71">
        <v>23546333.099625643</v>
      </c>
      <c r="AI204" s="71">
        <v>0</v>
      </c>
      <c r="AJ204" s="71">
        <v>0</v>
      </c>
      <c r="AK204" s="71">
        <v>1141227.0279700872</v>
      </c>
      <c r="AL204" s="71">
        <v>0</v>
      </c>
      <c r="AM204" s="71">
        <v>0</v>
      </c>
      <c r="AN204" s="71">
        <v>46569664.505817458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17537552.964108974</v>
      </c>
      <c r="AE205" s="71">
        <v>296024.7388618387</v>
      </c>
      <c r="AF205" s="71">
        <v>1463262.2643018914</v>
      </c>
      <c r="AG205" s="71">
        <v>11697228.631620061</v>
      </c>
      <c r="AH205" s="71">
        <v>25522772.13022035</v>
      </c>
      <c r="AI205" s="71">
        <v>0</v>
      </c>
      <c r="AJ205" s="71">
        <v>0</v>
      </c>
      <c r="AK205" s="71">
        <v>1325104.2952058199</v>
      </c>
      <c r="AL205" s="71">
        <v>0</v>
      </c>
      <c r="AM205" s="71">
        <v>0</v>
      </c>
      <c r="AN205" s="71">
        <v>57841945.024318933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1699</v>
      </c>
      <c r="B206" s="70">
        <v>198</v>
      </c>
      <c r="C206" s="70">
        <v>16</v>
      </c>
      <c r="D206" s="70">
        <v>18</v>
      </c>
      <c r="E206" s="70">
        <v>2022</v>
      </c>
      <c r="F206" s="70" t="s">
        <v>161</v>
      </c>
      <c r="G206" s="1073" t="s">
        <v>1697</v>
      </c>
      <c r="H206" s="70" t="s">
        <v>1698</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175478.58231500749</v>
      </c>
      <c r="AF206" s="71">
        <v>123564.36898549306</v>
      </c>
      <c r="AG206" s="71">
        <v>2237444.5765124168</v>
      </c>
      <c r="AH206" s="71">
        <v>2905899.5476851971</v>
      </c>
      <c r="AI206" s="71">
        <v>0</v>
      </c>
      <c r="AJ206" s="71">
        <v>0</v>
      </c>
      <c r="AK206" s="71">
        <v>138553.586898835</v>
      </c>
      <c r="AL206" s="71">
        <v>0</v>
      </c>
      <c r="AM206" s="71">
        <v>0</v>
      </c>
      <c r="AN206" s="71">
        <v>5580940.6623969497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2385</v>
      </c>
      <c r="B207" s="70">
        <v>199</v>
      </c>
      <c r="C207" s="70">
        <v>16</v>
      </c>
      <c r="D207" s="70">
        <v>19</v>
      </c>
      <c r="E207" s="70">
        <v>2022</v>
      </c>
      <c r="F207" s="70" t="s">
        <v>161</v>
      </c>
      <c r="G207" s="1073" t="s">
        <v>2383</v>
      </c>
      <c r="H207" s="70" t="s">
        <v>2384</v>
      </c>
      <c r="I207" s="1066"/>
      <c r="J207" s="73"/>
      <c r="K207" s="71"/>
      <c r="L207" s="71"/>
      <c r="M207" s="71"/>
      <c r="N207" s="71"/>
      <c r="O207" s="71"/>
      <c r="P207" s="71"/>
      <c r="Q207" s="71"/>
      <c r="R207" s="71"/>
      <c r="S207" s="71"/>
      <c r="T207" s="71"/>
      <c r="U207" s="71"/>
      <c r="V207" s="71"/>
      <c r="W207" s="71"/>
      <c r="X207" s="71"/>
      <c r="Y207" s="71"/>
      <c r="Z207" s="71"/>
      <c r="AA207" s="71"/>
      <c r="AB207" s="71"/>
      <c r="AC207" s="72"/>
      <c r="AD207" s="71">
        <v>77507742.421077996</v>
      </c>
      <c r="AE207" s="71">
        <v>1936368.0083282131</v>
      </c>
      <c r="AF207" s="71">
        <v>6919604.6631876109</v>
      </c>
      <c r="AG207" s="71">
        <v>89865206.557129845</v>
      </c>
      <c r="AH207" s="71">
        <v>139643430.10218093</v>
      </c>
      <c r="AI207" s="71">
        <v>0</v>
      </c>
      <c r="AJ207" s="71">
        <v>0</v>
      </c>
      <c r="AK207" s="71">
        <v>6454944.3201173004</v>
      </c>
      <c r="AL207" s="71">
        <v>0</v>
      </c>
      <c r="AM207" s="71">
        <v>0</v>
      </c>
      <c r="AN207" s="71">
        <v>322327296.0720219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1638</v>
      </c>
      <c r="B208" s="70">
        <v>200</v>
      </c>
      <c r="C208" s="70">
        <v>16</v>
      </c>
      <c r="D208" s="70">
        <v>20</v>
      </c>
      <c r="E208" s="70">
        <v>2022</v>
      </c>
      <c r="F208" s="70" t="s">
        <v>161</v>
      </c>
      <c r="G208" s="1073" t="s">
        <v>1636</v>
      </c>
      <c r="H208" s="70" t="s">
        <v>1637</v>
      </c>
      <c r="I208" s="1066"/>
      <c r="J208" s="73"/>
      <c r="K208" s="71"/>
      <c r="L208" s="71"/>
      <c r="M208" s="71"/>
      <c r="N208" s="71"/>
      <c r="O208" s="71"/>
      <c r="P208" s="71"/>
      <c r="Q208" s="71"/>
      <c r="R208" s="71"/>
      <c r="S208" s="71"/>
      <c r="T208" s="71"/>
      <c r="U208" s="71"/>
      <c r="V208" s="71"/>
      <c r="W208" s="71"/>
      <c r="X208" s="71"/>
      <c r="Y208" s="71"/>
      <c r="Z208" s="71"/>
      <c r="AA208" s="71"/>
      <c r="AB208" s="71"/>
      <c r="AC208" s="72"/>
      <c r="AD208" s="71">
        <v>409421507.90792722</v>
      </c>
      <c r="AE208" s="71">
        <v>7615770.4724713247</v>
      </c>
      <c r="AF208" s="71">
        <v>6685482.7008993076</v>
      </c>
      <c r="AG208" s="71">
        <v>224468336.77893686</v>
      </c>
      <c r="AH208" s="71">
        <v>319413914.25254422</v>
      </c>
      <c r="AI208" s="71">
        <v>0</v>
      </c>
      <c r="AJ208" s="71">
        <v>0</v>
      </c>
      <c r="AK208" s="71">
        <v>15180592.112383727</v>
      </c>
      <c r="AL208" s="71">
        <v>0</v>
      </c>
      <c r="AM208" s="71">
        <v>0</v>
      </c>
      <c r="AN208" s="71">
        <v>982785604.22516263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1679</v>
      </c>
      <c r="B209" s="70">
        <v>201</v>
      </c>
      <c r="C209" s="70">
        <v>16</v>
      </c>
      <c r="D209" s="70">
        <v>21</v>
      </c>
      <c r="E209" s="70">
        <v>2022</v>
      </c>
      <c r="F209" s="70" t="s">
        <v>161</v>
      </c>
      <c r="G209" s="1073" t="s">
        <v>1677</v>
      </c>
      <c r="H209" s="70" t="s">
        <v>1678</v>
      </c>
      <c r="I209" s="1066"/>
      <c r="J209" s="73"/>
      <c r="K209" s="71"/>
      <c r="L209" s="71"/>
      <c r="M209" s="71"/>
      <c r="N209" s="71"/>
      <c r="O209" s="71"/>
      <c r="P209" s="71"/>
      <c r="Q209" s="71"/>
      <c r="R209" s="71"/>
      <c r="S209" s="71"/>
      <c r="T209" s="71"/>
      <c r="U209" s="71"/>
      <c r="V209" s="71"/>
      <c r="W209" s="71"/>
      <c r="X209" s="71"/>
      <c r="Y209" s="71"/>
      <c r="Z209" s="71"/>
      <c r="AA209" s="71"/>
      <c r="AB209" s="71"/>
      <c r="AC209" s="72"/>
      <c r="AD209" s="71">
        <v>1460365.9193034093</v>
      </c>
      <c r="AE209" s="71">
        <v>221255.6037884877</v>
      </c>
      <c r="AF209" s="71">
        <v>507264.25162465574</v>
      </c>
      <c r="AG209" s="71">
        <v>4880700.179156987</v>
      </c>
      <c r="AH209" s="71">
        <v>8616205.8279709984</v>
      </c>
      <c r="AI209" s="71">
        <v>0</v>
      </c>
      <c r="AJ209" s="71">
        <v>0</v>
      </c>
      <c r="AK209" s="71">
        <v>463825.2415103591</v>
      </c>
      <c r="AL209" s="71">
        <v>0</v>
      </c>
      <c r="AM209" s="71">
        <v>0</v>
      </c>
      <c r="AN209" s="71">
        <v>16149617.023354897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2377</v>
      </c>
      <c r="B210" s="70">
        <v>202</v>
      </c>
      <c r="C210" s="70">
        <v>16</v>
      </c>
      <c r="D210" s="70">
        <v>22</v>
      </c>
      <c r="E210" s="70">
        <v>2022</v>
      </c>
      <c r="F210" s="70" t="s">
        <v>161</v>
      </c>
      <c r="G210" s="1073" t="s">
        <v>2375</v>
      </c>
      <c r="H210" s="70" t="s">
        <v>2376</v>
      </c>
      <c r="I210" s="1066"/>
      <c r="J210" s="73"/>
      <c r="K210" s="71"/>
      <c r="L210" s="71"/>
      <c r="M210" s="71"/>
      <c r="N210" s="71"/>
      <c r="O210" s="71"/>
      <c r="P210" s="71"/>
      <c r="Q210" s="71"/>
      <c r="R210" s="71"/>
      <c r="S210" s="71"/>
      <c r="T210" s="71"/>
      <c r="U210" s="71"/>
      <c r="V210" s="71"/>
      <c r="W210" s="71"/>
      <c r="X210" s="71"/>
      <c r="Y210" s="71"/>
      <c r="Z210" s="71"/>
      <c r="AA210" s="71"/>
      <c r="AB210" s="71"/>
      <c r="AC210" s="72"/>
      <c r="AD210" s="71">
        <v>182697886.07586029</v>
      </c>
      <c r="AE210" s="71">
        <v>3532460.1570368898</v>
      </c>
      <c r="AF210" s="71">
        <v>6789536.9063607762</v>
      </c>
      <c r="AG210" s="71">
        <v>113956123.28413731</v>
      </c>
      <c r="AH210" s="71">
        <v>155770104.24641183</v>
      </c>
      <c r="AI210" s="71">
        <v>0</v>
      </c>
      <c r="AJ210" s="71">
        <v>0</v>
      </c>
      <c r="AK210" s="71">
        <v>7668870.0148385931</v>
      </c>
      <c r="AL210" s="71">
        <v>0</v>
      </c>
      <c r="AM210" s="71">
        <v>0</v>
      </c>
      <c r="AN210" s="71">
        <v>470414980.68464565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1690</v>
      </c>
      <c r="B211" s="70">
        <v>203</v>
      </c>
      <c r="C211" s="70">
        <v>16</v>
      </c>
      <c r="D211" s="70">
        <v>23</v>
      </c>
      <c r="E211" s="70">
        <v>2022</v>
      </c>
      <c r="F211" s="70" t="s">
        <v>161</v>
      </c>
      <c r="G211" s="1073" t="s">
        <v>1689</v>
      </c>
      <c r="H211" s="70" t="s">
        <v>1652</v>
      </c>
      <c r="I211" s="1066"/>
      <c r="J211" s="73"/>
      <c r="K211" s="71"/>
      <c r="L211" s="71"/>
      <c r="M211" s="71"/>
      <c r="N211" s="71"/>
      <c r="O211" s="71"/>
      <c r="P211" s="71"/>
      <c r="Q211" s="71"/>
      <c r="R211" s="71"/>
      <c r="S211" s="71"/>
      <c r="T211" s="71"/>
      <c r="U211" s="71"/>
      <c r="V211" s="71"/>
      <c r="W211" s="71"/>
      <c r="X211" s="71"/>
      <c r="Y211" s="71"/>
      <c r="Z211" s="71"/>
      <c r="AA211" s="71"/>
      <c r="AB211" s="71"/>
      <c r="AC211" s="72"/>
      <c r="AD211" s="71">
        <v>1075895.1443173878</v>
      </c>
      <c r="AE211" s="71">
        <v>283817.53313557734</v>
      </c>
      <c r="AF211" s="71">
        <v>1638853.7360181184</v>
      </c>
      <c r="AG211" s="71">
        <v>6739753.393465098</v>
      </c>
      <c r="AH211" s="71">
        <v>13156673.87122912</v>
      </c>
      <c r="AI211" s="71">
        <v>0</v>
      </c>
      <c r="AJ211" s="71">
        <v>0</v>
      </c>
      <c r="AK211" s="71">
        <v>624846.97763603227</v>
      </c>
      <c r="AL211" s="71">
        <v>0</v>
      </c>
      <c r="AM211" s="71">
        <v>0</v>
      </c>
      <c r="AN211" s="71">
        <v>23519840.655801333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1663</v>
      </c>
      <c r="B212" s="70">
        <v>204</v>
      </c>
      <c r="C212" s="70">
        <v>16</v>
      </c>
      <c r="D212" s="70">
        <v>24</v>
      </c>
      <c r="E212" s="70">
        <v>2022</v>
      </c>
      <c r="F212" s="70" t="s">
        <v>161</v>
      </c>
      <c r="G212" s="1073" t="s">
        <v>1661</v>
      </c>
      <c r="H212" s="70" t="s">
        <v>1662</v>
      </c>
      <c r="I212" s="1066"/>
      <c r="J212" s="73"/>
      <c r="K212" s="71"/>
      <c r="L212" s="71"/>
      <c r="M212" s="71"/>
      <c r="N212" s="71"/>
      <c r="O212" s="71"/>
      <c r="P212" s="71"/>
      <c r="Q212" s="71"/>
      <c r="R212" s="71"/>
      <c r="S212" s="71"/>
      <c r="T212" s="71"/>
      <c r="U212" s="71"/>
      <c r="V212" s="71"/>
      <c r="W212" s="71"/>
      <c r="X212" s="71"/>
      <c r="Y212" s="71"/>
      <c r="Z212" s="71"/>
      <c r="AA212" s="71"/>
      <c r="AB212" s="71"/>
      <c r="AC212" s="72"/>
      <c r="AD212" s="71">
        <v>19541271.512478027</v>
      </c>
      <c r="AE212" s="71">
        <v>770579.8614702503</v>
      </c>
      <c r="AF212" s="71">
        <v>1281167.4047443226</v>
      </c>
      <c r="AG212" s="71">
        <v>30556473.481194083</v>
      </c>
      <c r="AH212" s="71">
        <v>61745023.661200717</v>
      </c>
      <c r="AI212" s="71">
        <v>0</v>
      </c>
      <c r="AJ212" s="71">
        <v>0</v>
      </c>
      <c r="AK212" s="71">
        <v>3356276.6362297479</v>
      </c>
      <c r="AL212" s="71">
        <v>0</v>
      </c>
      <c r="AM212" s="71">
        <v>0</v>
      </c>
      <c r="AN212" s="71">
        <v>117250792.55731715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1634</v>
      </c>
      <c r="B213" s="70">
        <v>205</v>
      </c>
      <c r="C213" s="70">
        <v>16</v>
      </c>
      <c r="D213" s="70">
        <v>25</v>
      </c>
      <c r="E213" s="70">
        <v>2022</v>
      </c>
      <c r="F213" s="70" t="s">
        <v>161</v>
      </c>
      <c r="G213" s="1073" t="s">
        <v>1632</v>
      </c>
      <c r="H213" s="70" t="s">
        <v>1633</v>
      </c>
      <c r="I213" s="1066"/>
      <c r="J213" s="73"/>
      <c r="K213" s="71"/>
      <c r="L213" s="71"/>
      <c r="M213" s="71"/>
      <c r="N213" s="71"/>
      <c r="O213" s="71"/>
      <c r="P213" s="71"/>
      <c r="Q213" s="71"/>
      <c r="R213" s="71"/>
      <c r="S213" s="71"/>
      <c r="T213" s="71"/>
      <c r="U213" s="71"/>
      <c r="V213" s="71"/>
      <c r="W213" s="71"/>
      <c r="X213" s="71"/>
      <c r="Y213" s="71"/>
      <c r="Z213" s="71"/>
      <c r="AA213" s="71"/>
      <c r="AB213" s="71"/>
      <c r="AC213" s="72"/>
      <c r="AD213" s="71">
        <v>493619070.69574541</v>
      </c>
      <c r="AE213" s="71">
        <v>8494689.284762146</v>
      </c>
      <c r="AF213" s="71">
        <v>18274519.834170289</v>
      </c>
      <c r="AG213" s="71">
        <v>327736275.06399888</v>
      </c>
      <c r="AH213" s="71">
        <v>429218456.71985465</v>
      </c>
      <c r="AI213" s="71">
        <v>0</v>
      </c>
      <c r="AJ213" s="71">
        <v>0</v>
      </c>
      <c r="AK213" s="71">
        <v>20867616.41266191</v>
      </c>
      <c r="AL213" s="71">
        <v>0</v>
      </c>
      <c r="AM213" s="71">
        <v>0</v>
      </c>
      <c r="AN213" s="71">
        <v>1298210628.0111933</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2389</v>
      </c>
      <c r="B214" s="70">
        <v>206</v>
      </c>
      <c r="C214" s="70">
        <v>16</v>
      </c>
      <c r="D214" s="70">
        <v>26</v>
      </c>
      <c r="E214" s="70">
        <v>2022</v>
      </c>
      <c r="F214" s="70" t="s">
        <v>161</v>
      </c>
      <c r="G214" s="1073" t="s">
        <v>2387</v>
      </c>
      <c r="H214" s="70" t="s">
        <v>2388</v>
      </c>
      <c r="I214" s="1066"/>
      <c r="J214" s="73"/>
      <c r="K214" s="71"/>
      <c r="L214" s="71"/>
      <c r="M214" s="71"/>
      <c r="N214" s="71"/>
      <c r="O214" s="71"/>
      <c r="P214" s="71"/>
      <c r="Q214" s="71"/>
      <c r="R214" s="71"/>
      <c r="S214" s="71"/>
      <c r="T214" s="71"/>
      <c r="U214" s="71"/>
      <c r="V214" s="71"/>
      <c r="W214" s="71"/>
      <c r="X214" s="71"/>
      <c r="Y214" s="71"/>
      <c r="Z214" s="71"/>
      <c r="AA214" s="71"/>
      <c r="AB214" s="71"/>
      <c r="AC214" s="72"/>
      <c r="AD214" s="71">
        <v>285346456.44506174</v>
      </c>
      <c r="AE214" s="71">
        <v>17999524.843372419</v>
      </c>
      <c r="AF214" s="71">
        <v>12772653.720395176</v>
      </c>
      <c r="AG214" s="71">
        <v>910513812.18648553</v>
      </c>
      <c r="AH214" s="71">
        <v>1075321717.5483756</v>
      </c>
      <c r="AI214" s="71">
        <v>0</v>
      </c>
      <c r="AJ214" s="71">
        <v>0</v>
      </c>
      <c r="AK214" s="71">
        <v>51596167.790017612</v>
      </c>
      <c r="AL214" s="71">
        <v>0</v>
      </c>
      <c r="AM214" s="71">
        <v>0</v>
      </c>
      <c r="AN214" s="71">
        <v>2353550332.5337081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983441.85222392296</v>
      </c>
      <c r="AE215" s="71">
        <v>117494.35511526588</v>
      </c>
      <c r="AF215" s="71">
        <v>793413.3166436922</v>
      </c>
      <c r="AG215" s="71">
        <v>2160669.5175144416</v>
      </c>
      <c r="AH215" s="71">
        <v>3627032.7074967809</v>
      </c>
      <c r="AI215" s="71">
        <v>0</v>
      </c>
      <c r="AJ215" s="71">
        <v>0</v>
      </c>
      <c r="AK215" s="71">
        <v>193561.81431626625</v>
      </c>
      <c r="AL215" s="71">
        <v>0</v>
      </c>
      <c r="AM215" s="71">
        <v>0</v>
      </c>
      <c r="AN215" s="71">
        <v>7875613.5633103698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1885</v>
      </c>
      <c r="H6" s="77" t="s">
        <v>1886</v>
      </c>
      <c r="I6" s="77" t="s">
        <v>2392</v>
      </c>
      <c r="J6" s="77" t="s">
        <v>2393</v>
      </c>
      <c r="K6" s="1080">
        <v>34</v>
      </c>
      <c r="L6" s="1081">
        <v>48</v>
      </c>
      <c r="M6" s="1044"/>
      <c r="N6" s="988">
        <v>1</v>
      </c>
      <c r="O6" s="77" t="s">
        <v>1702</v>
      </c>
      <c r="P6" s="77" t="s">
        <v>1703</v>
      </c>
      <c r="Q6" s="77" t="s">
        <v>1501</v>
      </c>
      <c r="R6" s="16"/>
      <c r="S6" s="77">
        <v>1</v>
      </c>
      <c r="T6" s="77" t="s">
        <v>1885</v>
      </c>
      <c r="U6" s="77" t="s">
        <v>1886</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1692</v>
      </c>
      <c r="AE7" s="77" t="s">
        <v>1693</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1653</v>
      </c>
      <c r="AE8" s="77" t="s">
        <v>1654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1657</v>
      </c>
      <c r="AE9" s="77" t="s">
        <v>1658</v>
      </c>
      <c r="AF9" s="77" t="s">
        <v>1501</v>
      </c>
    </row>
    <row r="10" spans="1:32" ht="12">
      <c r="A10" s="16"/>
      <c r="B10" s="16"/>
      <c r="C10" s="16"/>
      <c r="D10" s="16"/>
      <c r="F10" s="75" t="s">
        <v>1501</v>
      </c>
      <c r="G10" s="76" t="s">
        <v>1885</v>
      </c>
      <c r="H10" s="77" t="s">
        <v>1886</v>
      </c>
      <c r="I10" s="77" t="s">
        <v>2392</v>
      </c>
      <c r="J10" s="77" t="s">
        <v>2393</v>
      </c>
      <c r="K10" s="1079">
        <v>34</v>
      </c>
      <c r="L10" s="1045">
        <v>48</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1665</v>
      </c>
      <c r="AE10" s="77" t="s">
        <v>1666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1685</v>
      </c>
      <c r="AE11" s="77" t="s">
        <v>1686</v>
      </c>
      <c r="AF11" s="77" t="s">
        <v>1501</v>
      </c>
    </row>
    <row r="12" spans="1:32" ht="12">
      <c r="A12" s="16"/>
      <c r="B12" s="16"/>
      <c r="C12" s="16"/>
      <c r="D12" s="16"/>
      <c r="F12" s="75" t="s">
        <v>1505</v>
      </c>
      <c r="G12" s="76" t="s">
        <v>1885</v>
      </c>
      <c r="H12" s="77"/>
      <c r="I12" s="77" t="s">
        <v>1885</v>
      </c>
      <c r="J12" s="77"/>
      <c r="K12" s="1079" t="s">
        <v>1544</v>
      </c>
      <c r="L12" s="1045"/>
      <c r="M12" s="1044"/>
      <c r="N12" s="988">
        <v>7</v>
      </c>
      <c r="O12" s="77" t="s">
        <v>1840</v>
      </c>
      <c r="P12" s="77" t="s">
        <v>1841</v>
      </c>
      <c r="Q12" s="77" t="s">
        <v>1501</v>
      </c>
      <c r="R12" s="16"/>
      <c r="S12" s="16"/>
      <c r="T12" s="16"/>
      <c r="U12" s="16"/>
      <c r="V12" s="16"/>
      <c r="W12" s="16"/>
      <c r="X12" s="77">
        <v>7</v>
      </c>
      <c r="Y12" s="692" t="s">
        <v>1840</v>
      </c>
      <c r="Z12" s="77" t="s">
        <v>1841</v>
      </c>
      <c r="AA12" s="77" t="s">
        <v>1501</v>
      </c>
      <c r="AB12" s="16"/>
      <c r="AC12" s="77">
        <v>7</v>
      </c>
      <c r="AD12" s="77" t="s">
        <v>1885</v>
      </c>
      <c r="AE12" s="77" t="s">
        <v>1886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1863</v>
      </c>
      <c r="P13" s="77" t="s">
        <v>1696</v>
      </c>
      <c r="Q13" s="77" t="s">
        <v>1501</v>
      </c>
      <c r="R13" s="16"/>
      <c r="S13" s="16"/>
      <c r="T13" s="16"/>
      <c r="U13" s="16"/>
      <c r="V13" s="16"/>
      <c r="W13" s="16"/>
      <c r="X13" s="77">
        <v>8</v>
      </c>
      <c r="Y13" s="692" t="s">
        <v>1863</v>
      </c>
      <c r="Z13" s="77" t="s">
        <v>1696</v>
      </c>
      <c r="AA13" s="77" t="s">
        <v>1501</v>
      </c>
      <c r="AB13" s="16"/>
      <c r="AC13" s="77">
        <v>8</v>
      </c>
      <c r="AD13" s="77" t="s">
        <v>1640</v>
      </c>
      <c r="AE13" s="77" t="s">
        <v>1641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1681</v>
      </c>
      <c r="AE14" s="77" t="s">
        <v>1682</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1673</v>
      </c>
      <c r="AE15" s="77" t="s">
        <v>1674</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2379</v>
      </c>
      <c r="AE16" s="77" t="s">
        <v>2380</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1669</v>
      </c>
      <c r="AE17" s="77" t="s">
        <v>1670</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1771</v>
      </c>
      <c r="AE18" s="77" t="s">
        <v>1772</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2371</v>
      </c>
      <c r="AE19" s="77" t="s">
        <v>2372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1697</v>
      </c>
      <c r="AE23" s="77" t="s">
        <v>1698</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2383</v>
      </c>
      <c r="AE24" s="77" t="s">
        <v>2384</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1636</v>
      </c>
      <c r="AE25" s="77" t="s">
        <v>1637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1677</v>
      </c>
      <c r="AE26" s="77" t="s">
        <v>1678</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2375</v>
      </c>
      <c r="AE27" s="77" t="s">
        <v>2376</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1689</v>
      </c>
      <c r="AE28" s="77" t="s">
        <v>1652</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1661</v>
      </c>
      <c r="AE29" s="77" t="s">
        <v>1662</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1632</v>
      </c>
      <c r="AE30" s="77" t="s">
        <v>1633</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2387</v>
      </c>
      <c r="AE31" s="77" t="s">
        <v>2388</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45</v>
      </c>
      <c r="I4" s="70" t="str">
        <f>HLOOKUP(I3,比較地域マスタ!$E$5:$L$6,2,0)</f>
        <v>宮崎県</v>
      </c>
      <c r="J4" s="70" t="str">
        <f>HLOOKUP(J3,比較地域マスタ!$E$5:$L$6,2,0)</f>
        <v>串間市</v>
      </c>
      <c r="K4" s="70" t="str">
        <f>HLOOKUP(K3,比較地域マスタ!$E$5:$L$6,2,0)</f>
        <v>45207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2025-03-04T10:10:02Z</dcterms:created>
  <dcterms:modified xsi:type="dcterms:W3CDTF">2025-03-04T10:10:02Z</dcterms:modified>
  <cp:category/>
  <cp:contentStatus/>
</cp:coreProperties>
</file>